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хомо\Downloads\"/>
    </mc:Choice>
  </mc:AlternateContent>
  <xr:revisionPtr revIDLastSave="0" documentId="8_{21868ED7-85B1-4EC0-ACD4-B8259A193F4A}" xr6:coauthVersionLast="47" xr6:coauthVersionMax="47" xr10:uidLastSave="{00000000-0000-0000-0000-000000000000}"/>
  <bookViews>
    <workbookView xWindow="-120" yWindow="-120" windowWidth="20730" windowHeight="11160" firstSheet="2" activeTab="6" xr2:uid="{32E6F8EE-1E0D-4DF5-9FAF-B09359484FEF}"/>
  </bookViews>
  <sheets>
    <sheet name="Дані 01.2025" sheetId="1" r:id="rId1"/>
    <sheet name="Дані 02.2025" sheetId="2" r:id="rId2"/>
    <sheet name="Дані 03.2025" sheetId="3" r:id="rId3"/>
    <sheet name="Дані 04.2025" sheetId="4" r:id="rId4"/>
    <sheet name="Дані 05.2025" sheetId="5" r:id="rId5"/>
    <sheet name="Дані 06.2025" sheetId="6" r:id="rId6"/>
    <sheet name="Дані 07.2025" sheetId="7" r:id="rId7"/>
    <sheet name="Дані 08.2025" sheetId="8" r:id="rId8"/>
  </sheets>
  <definedNames>
    <definedName name="_xlnm.Print_Area" localSheetId="0">'Дані 01.2025'!$A$1:$J$82</definedName>
    <definedName name="_xlnm.Print_Area" localSheetId="1">'Дані 02.2025'!$A$1:$J$86</definedName>
    <definedName name="_xlnm.Print_Area" localSheetId="2">'Дані 03.2025'!$A$1:$J$83</definedName>
    <definedName name="_xlnm.Print_Area" localSheetId="3">'Дані 04.2025'!$A$1:$J$82</definedName>
    <definedName name="_xlnm.Print_Area" localSheetId="4">'Дані 05.2025'!$A$1:$J$86</definedName>
    <definedName name="_xlnm.Print_Area" localSheetId="5">'Дані 06.2025'!$A$1:$J$93</definedName>
    <definedName name="_xlnm.Print_Area" localSheetId="6">'Дані 07.2025'!$A$1:$J$75</definedName>
    <definedName name="_xlnm.Print_Area" localSheetId="7">'Дані 08.2025'!$A$1:$J$88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4" i="8" l="1"/>
  <c r="J41" i="8"/>
  <c r="J17" i="8"/>
  <c r="J83" i="8"/>
  <c r="J77" i="8"/>
  <c r="J73" i="8"/>
  <c r="J68" i="8"/>
  <c r="J62" i="8"/>
  <c r="J57" i="8"/>
  <c r="J44" i="8"/>
  <c r="J21" i="8"/>
  <c r="J70" i="7"/>
  <c r="J64" i="7"/>
  <c r="J60" i="7"/>
  <c r="J55" i="7"/>
  <c r="J49" i="7"/>
  <c r="J44" i="7"/>
  <c r="J31" i="7"/>
  <c r="J28" i="7"/>
  <c r="J24" i="7"/>
  <c r="J17" i="7"/>
  <c r="J13" i="7"/>
  <c r="J49" i="6"/>
  <c r="J88" i="6"/>
  <c r="J82" i="6"/>
  <c r="J78" i="6"/>
  <c r="J73" i="6"/>
  <c r="J67" i="6"/>
  <c r="J62" i="6"/>
  <c r="J45" i="6"/>
  <c r="J39" i="6"/>
  <c r="J25" i="6"/>
  <c r="J21" i="6"/>
  <c r="J81" i="5"/>
  <c r="J75" i="5"/>
  <c r="J71" i="5"/>
  <c r="J66" i="5"/>
  <c r="J60" i="5"/>
  <c r="J55" i="5"/>
  <c r="J42" i="5"/>
  <c r="J40" i="5"/>
  <c r="J47" i="5" s="1"/>
  <c r="J34" i="5"/>
  <c r="J19" i="5"/>
  <c r="J15" i="5"/>
  <c r="J77" i="4"/>
  <c r="J71" i="4"/>
  <c r="J67" i="4"/>
  <c r="J62" i="4"/>
  <c r="J56" i="4"/>
  <c r="J51" i="4"/>
  <c r="J38" i="4"/>
  <c r="J35" i="4"/>
  <c r="J43" i="4" s="1"/>
  <c r="J29" i="4"/>
  <c r="J19" i="4"/>
  <c r="J15" i="4"/>
  <c r="J57" i="3"/>
  <c r="J78" i="3"/>
  <c r="J72" i="3"/>
  <c r="J68" i="3"/>
  <c r="J63" i="3"/>
  <c r="J52" i="3"/>
  <c r="J39" i="3"/>
  <c r="J36" i="3"/>
  <c r="J30" i="3"/>
  <c r="J19" i="3"/>
  <c r="J15" i="3"/>
  <c r="J66" i="2"/>
  <c r="J39" i="2"/>
  <c r="J81" i="2"/>
  <c r="J75" i="2"/>
  <c r="J71" i="2"/>
  <c r="J60" i="2"/>
  <c r="J55" i="2"/>
  <c r="J42" i="2"/>
  <c r="J47" i="2" s="1"/>
  <c r="J30" i="2"/>
  <c r="J19" i="2"/>
  <c r="J15" i="2"/>
  <c r="J77" i="1"/>
  <c r="J71" i="1"/>
  <c r="J67" i="1"/>
  <c r="J62" i="1"/>
  <c r="J56" i="1"/>
  <c r="J51" i="1"/>
  <c r="J38" i="1"/>
  <c r="J35" i="1"/>
  <c r="J29" i="1"/>
  <c r="J19" i="1"/>
  <c r="J15" i="1"/>
  <c r="J49" i="8" l="1"/>
  <c r="J36" i="7"/>
  <c r="J54" i="6"/>
  <c r="J44" i="3"/>
  <c r="J43" i="1"/>
</calcChain>
</file>

<file path=xl/sharedStrings.xml><?xml version="1.0" encoding="utf-8"?>
<sst xmlns="http://schemas.openxmlformats.org/spreadsheetml/2006/main" count="1084" uniqueCount="183">
  <si>
    <t>Додаток до листа №546/03/02-18 від 04.10.2017</t>
  </si>
  <si>
    <t>по ЗДО №20 комбінованого типу</t>
  </si>
  <si>
    <t>№№ п/п</t>
  </si>
  <si>
    <t>Головний розпорядник,
розпорядники нижчого рівня</t>
  </si>
  <si>
    <t>Видатки проведені за системою «прозоро»</t>
  </si>
  <si>
    <t>№, дата договору</t>
  </si>
  <si>
    <t>Предмет договору</t>
  </si>
  <si>
    <t>ФІП постачальника</t>
  </si>
  <si>
    <t>Кількість одиниць, товарів, послуг</t>
  </si>
  <si>
    <t>Сума згідно договору</t>
  </si>
  <si>
    <t xml:space="preserve">касові видатки  </t>
  </si>
  <si>
    <r>
      <t xml:space="preserve">КЕКВ 2210 (Предмети, матеріали, обладнання та інвентар) </t>
    </r>
    <r>
      <rPr>
        <b/>
        <u/>
        <sz val="12"/>
        <rFont val="Times New Roman"/>
        <family val="1"/>
        <charset val="204"/>
      </rPr>
      <t xml:space="preserve"> загальний фонд </t>
    </r>
  </si>
  <si>
    <t>Управління освіти Ужгородської міської ради</t>
  </si>
  <si>
    <r>
      <t xml:space="preserve">КЕКВ 2210 (Предмети, матеріали, обладнання та інвентар)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 (фінансування з міського бюджету)</t>
    </r>
  </si>
  <si>
    <t xml:space="preserve">Всього по КЕКВ 2210 </t>
  </si>
  <si>
    <t>КЕКВ 2220 (Медикаменти та перев’язувальні матеріали) загальний  фонд</t>
  </si>
  <si>
    <t>Всього по КЕКВ 2220</t>
  </si>
  <si>
    <t>КЕКВ 2230 (Продукти харчування) загальний фонд</t>
  </si>
  <si>
    <t>Сири</t>
  </si>
  <si>
    <t xml:space="preserve">ТОВ "Радивилівмолоко"                                                                                                                                           </t>
  </si>
  <si>
    <t>Молоко</t>
  </si>
  <si>
    <t>М"ясо</t>
  </si>
  <si>
    <t xml:space="preserve">ФОП Малинич Г.І.                           </t>
  </si>
  <si>
    <t>Всього по КЕКВ 2230</t>
  </si>
  <si>
    <r>
      <t xml:space="preserve">КЕКВ 2240 (Оплата послуг (крім комунальних))  </t>
    </r>
    <r>
      <rPr>
        <b/>
        <u/>
        <sz val="12"/>
        <rFont val="Times New Roman"/>
        <family val="1"/>
        <charset val="204"/>
      </rPr>
      <t>загальний фонд</t>
    </r>
  </si>
  <si>
    <t>Дератизація та дезінсекція</t>
  </si>
  <si>
    <t xml:space="preserve">УФ ДУ "Закарпатський ОЦКПХ МОЗ"                                                                                                                                 </t>
  </si>
  <si>
    <t>Послуги охорони</t>
  </si>
  <si>
    <t xml:space="preserve">Управління поліції охорони в Зак.обл.                     </t>
  </si>
  <si>
    <t>Технічне обслуговування котельні</t>
  </si>
  <si>
    <t xml:space="preserve">ТОВ "Термотехбуд"                                                                                                                                               </t>
  </si>
  <si>
    <t>Всього загальний фонд 0611010</t>
  </si>
  <si>
    <t>Інтернет</t>
  </si>
  <si>
    <t>Супровід програми "Казна"</t>
  </si>
  <si>
    <t xml:space="preserve">ФОП Єгорова К.С.                                                                                                                                                </t>
  </si>
  <si>
    <t>Всього загальний фонд 0617520</t>
  </si>
  <si>
    <r>
      <t xml:space="preserve">КЕКВ 2240 (Оплата послуг (крім комунальних))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(фінансування з міського бюджету)</t>
    </r>
  </si>
  <si>
    <t>Всього по КЕКВ 2240</t>
  </si>
  <si>
    <r>
      <t xml:space="preserve">КЕКВ 3110 (Придбання обладнання і предметів довгострокового використання) </t>
    </r>
    <r>
      <rPr>
        <b/>
        <u/>
        <sz val="12"/>
        <rFont val="Times New Roman"/>
        <family val="1"/>
        <charset val="204"/>
      </rPr>
      <t>загальний  фонд</t>
    </r>
  </si>
  <si>
    <r>
      <t xml:space="preserve">КЕКВ 3110 (Придбання обладнання і предметів довгострокового використання)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 фінансування з міського бюджету)</t>
    </r>
  </si>
  <si>
    <t>Всього по КЕКВ 3110</t>
  </si>
  <si>
    <t>КЕКВ 2272 ( Водопостачання та водовідведення ) загальний фонд</t>
  </si>
  <si>
    <t>Всього по КЕКВ 2272</t>
  </si>
  <si>
    <t>КЕКВ 2273 (Електроенергія) загальний фонд</t>
  </si>
  <si>
    <t>Всього по КЕКВ 2273</t>
  </si>
  <si>
    <t>КЕКВ 2274 (Природний газ) загальний фонд</t>
  </si>
  <si>
    <t>№42Уж-2609-Б-24 від 26.01.24р.</t>
  </si>
  <si>
    <t>Розподіл природного газу</t>
  </si>
  <si>
    <t xml:space="preserve">Закарпатська філія ТОВ "Газорозподільні мережі України"                                                                                                         </t>
  </si>
  <si>
    <t>Всього по КЕКВ 2274</t>
  </si>
  <si>
    <t>КЕКВ 2275 (Інші комунальні послуги) загальний фонд</t>
  </si>
  <si>
    <t>Вивіз ТВП</t>
  </si>
  <si>
    <t xml:space="preserve">ТОВ "АВЕ Ужгород"                                                                                                                                               </t>
  </si>
  <si>
    <t>Всього по КЕКВ 2275</t>
  </si>
  <si>
    <t>КЕКВ 2282 (Окремі заходи по реалізації державних (регіональних) програм, не віднесені до заходів розвитку )  загальний фонд</t>
  </si>
  <si>
    <t>КЕКВ 2282 (Окремі заходи по реалізації державних (регіональних) програм, не віднесені до заходів розвитку ) спеціальний фонд (фінансування міського бюджету)</t>
  </si>
  <si>
    <t>Всього по КЕКВ 2282</t>
  </si>
  <si>
    <t>Директор</t>
  </si>
  <si>
    <t>М.Д.Ковач</t>
  </si>
  <si>
    <t>(підпис)</t>
  </si>
  <si>
    <t>(прізвище та ініціали)</t>
  </si>
  <si>
    <t>Головний бухгалтер</t>
  </si>
  <si>
    <t>Н.В.Країло</t>
  </si>
  <si>
    <t>Дані щодо використання бюджетних коштів за січень 2025 року</t>
  </si>
  <si>
    <t>№11 від 20.01.25р.</t>
  </si>
  <si>
    <t>Молочні продукти різні</t>
  </si>
  <si>
    <t xml:space="preserve">ФОП Данканич А.А.               </t>
  </si>
  <si>
    <t>Масло</t>
  </si>
  <si>
    <t>№3 від 09.01.25р.</t>
  </si>
  <si>
    <t xml:space="preserve">ФОП Королькова М.В.                                                                                                                         </t>
  </si>
  <si>
    <t>№7 від 09.01.25р.</t>
  </si>
  <si>
    <t xml:space="preserve">ФОП Данканич А.А.      </t>
  </si>
  <si>
    <t>№2 від 02.01.25р.</t>
  </si>
  <si>
    <t>№20 від 29.01.25р.</t>
  </si>
  <si>
    <t>Крохмаль та крохмалепродукти</t>
  </si>
  <si>
    <t>Какао</t>
  </si>
  <si>
    <t>№22 від 29.01.25р.</t>
  </si>
  <si>
    <t>№1 від 02.01.25р.</t>
  </si>
  <si>
    <t>№10 від 20.01.25р.</t>
  </si>
  <si>
    <t>№10030 від 15.01.25р.</t>
  </si>
  <si>
    <t>№1п0269 від 20.01.25р.</t>
  </si>
  <si>
    <t>№31/3 від 28.01.25р.</t>
  </si>
  <si>
    <t>№29202/25 від 28.01.25р.</t>
  </si>
  <si>
    <t>№3589 від 20.01.25р.</t>
  </si>
  <si>
    <t xml:space="preserve">ПП "Севлюш-сервіс"                                                                                                                                              </t>
  </si>
  <si>
    <t>Дані щодо використання бюджетних коштів за лютий 2025 року</t>
  </si>
  <si>
    <t>№55/1 від 17.02.25р.</t>
  </si>
  <si>
    <t>Дослідження грунту (піску) на наявність паразитів</t>
  </si>
  <si>
    <t>Проведення лабораторно-інструментальних замірів освітлення і мікроклімату</t>
  </si>
  <si>
    <t>№80/1 від 17.02.25р.</t>
  </si>
  <si>
    <t xml:space="preserve">Закарпатська філія ТОВ "Газорозподільні мережі України"                                          </t>
  </si>
  <si>
    <t>Технічне обслуговування газопроводів та газового обладнання</t>
  </si>
  <si>
    <t>№ЗкФ/100/1-Р-ТД-652/25 від 17.02.25р.</t>
  </si>
  <si>
    <t xml:space="preserve">КП "Виробн.управ.водоп.-канал.господар.м.Ужгорода"                                      </t>
  </si>
  <si>
    <t>Водовідведення</t>
  </si>
  <si>
    <t>№131/25 від 28.01.25р.</t>
  </si>
  <si>
    <t xml:space="preserve">ПрАТ "Закарпаттяобленерго"                         </t>
  </si>
  <si>
    <t xml:space="preserve">ТОВ "ТОЛК УКРАЇНА"                                                                                                                                              </t>
  </si>
  <si>
    <t>№235454 від 28.01.25р.</t>
  </si>
  <si>
    <t>Послуги перетікання електричної енергії</t>
  </si>
  <si>
    <t>№235454 від 27.01.25р.</t>
  </si>
  <si>
    <t>Розподіл електричної енергії</t>
  </si>
  <si>
    <t>№235454/2025 від 31.12.24р.</t>
  </si>
  <si>
    <t>Електрична енергія</t>
  </si>
  <si>
    <t xml:space="preserve">ТОВ "Газопостачальна компанія ,,Нафтогаз Трейдинг"                           </t>
  </si>
  <si>
    <t>Природний газ</t>
  </si>
  <si>
    <t>№06-7034/24-БО-Т від 11.10.24р.</t>
  </si>
  <si>
    <t>Олія</t>
  </si>
  <si>
    <t>№15 від 29.01.25р.</t>
  </si>
  <si>
    <t>Дані щодо використання бюджетних коштів за березень 2025 року</t>
  </si>
  <si>
    <t>Водопостачання</t>
  </si>
  <si>
    <t>№130/25 від 28.01.25р.</t>
  </si>
  <si>
    <t xml:space="preserve">ФОП Кольцова Л.В.                                                                                                                                               </t>
  </si>
  <si>
    <t xml:space="preserve">ФОП Волошин Г.Ю.                   </t>
  </si>
  <si>
    <t>Цемент, пісок</t>
  </si>
  <si>
    <t>Ваги</t>
  </si>
  <si>
    <t>№КЛ-8 від 18.03.25р.</t>
  </si>
  <si>
    <t>№27 від 19.03.25р.</t>
  </si>
  <si>
    <t>Дані щодо використання бюджетних коштів за квітень 2025 року</t>
  </si>
  <si>
    <t xml:space="preserve">ДВНЗ "УжНУ"                                                                                                                                                     </t>
  </si>
  <si>
    <t>Курси підвищення кваліфікації педагогічних працівників</t>
  </si>
  <si>
    <t>В.о.директора</t>
  </si>
  <si>
    <t>М.Б.Протас</t>
  </si>
  <si>
    <t>Дані щодо використання бюджетних коштів за травень 2025 року</t>
  </si>
  <si>
    <t>№32 від 02.05.25р.</t>
  </si>
  <si>
    <t>ФОП Шерщун Я.Ю.</t>
  </si>
  <si>
    <t>№19 від 29.01.25р.</t>
  </si>
  <si>
    <t>Чай</t>
  </si>
  <si>
    <t>№12 від 29.01.25р.</t>
  </si>
  <si>
    <t>Картопля та квасоля сушена</t>
  </si>
  <si>
    <t>№30 від 02.05.25р.</t>
  </si>
  <si>
    <t>№16 від 29.01.25р.</t>
  </si>
  <si>
    <t>Сік</t>
  </si>
  <si>
    <t>Дані щодо використання бюджетних коштів за червень 2025 року</t>
  </si>
  <si>
    <t xml:space="preserve">ФОП Трунов С.М.                                                                                                                                                 </t>
  </si>
  <si>
    <t>Заправка і відновлення картриджа</t>
  </si>
  <si>
    <t>№33 від 16.06.25р.</t>
  </si>
  <si>
    <t xml:space="preserve">ПП Гутич Т.М.                  </t>
  </si>
  <si>
    <t>Супроводження програми "БухЕксперт-Зарплата"</t>
  </si>
  <si>
    <t>№185 від 02.06.25р.</t>
  </si>
  <si>
    <t xml:space="preserve">ФОП Козаков А.А.        </t>
  </si>
  <si>
    <t>Стінка універсальна</t>
  </si>
  <si>
    <t>№23.06-03 від 26.06.25р.</t>
  </si>
  <si>
    <t>Ліжка дитячі</t>
  </si>
  <si>
    <t>Комплект столів</t>
  </si>
  <si>
    <t xml:space="preserve">ПрАТ "Нова Лінія 1"                                                                                                                                             </t>
  </si>
  <si>
    <t>№234/11-Б від 10.06.25р.</t>
  </si>
  <si>
    <t>Матеріали</t>
  </si>
  <si>
    <t xml:space="preserve">ТОВ "Електрон-музтовари"                                                                                                                                        </t>
  </si>
  <si>
    <t>Санітарно-гігієнічні засоби</t>
  </si>
  <si>
    <t>№38 від 26.06.25р.</t>
  </si>
  <si>
    <t>Миючі засоби</t>
  </si>
  <si>
    <t>№37 від 26.06.25р.</t>
  </si>
  <si>
    <t>№36 від 26.06.25р.</t>
  </si>
  <si>
    <t>№34 від 26.06.25р.</t>
  </si>
  <si>
    <t>№35 від 26.06.25р.</t>
  </si>
  <si>
    <t>Дані щодо використання бюджетних коштів за липень 2025 року</t>
  </si>
  <si>
    <t xml:space="preserve">ФОП Волошин Г.Ю.                                      </t>
  </si>
  <si>
    <t>Господарські товари</t>
  </si>
  <si>
    <t>№39 від 01.07.25р.</t>
  </si>
  <si>
    <t>Дані щодо використання бюджетних коштів за серпень 2025 року</t>
  </si>
  <si>
    <t xml:space="preserve">ФОП Станинець В.М.        </t>
  </si>
  <si>
    <t>Канцтовари</t>
  </si>
  <si>
    <t>№40 від 11.08.25р.</t>
  </si>
  <si>
    <t>М"ясорубка</t>
  </si>
  <si>
    <t>№КЛ-22 від 11.08.25р.</t>
  </si>
  <si>
    <t xml:space="preserve">ФОП Газа Я.В.          </t>
  </si>
  <si>
    <t>№41 від 11.08.25р.</t>
  </si>
  <si>
    <t xml:space="preserve">ФОП Бєсєдкіна І.В.                                                                                                                                              </t>
  </si>
  <si>
    <t>№157 від 11.08.25р.</t>
  </si>
  <si>
    <t>Фото штори "Патріотичні"</t>
  </si>
  <si>
    <t xml:space="preserve">ФОП Іванова І.В.                  </t>
  </si>
  <si>
    <t>№43 від 27.08.25р.</t>
  </si>
  <si>
    <t>Канцтовари (журнали)</t>
  </si>
  <si>
    <t xml:space="preserve">ФОП Трунов С.М.      </t>
  </si>
  <si>
    <t>№42 від 11.08.25р.</t>
  </si>
  <si>
    <t xml:space="preserve">ФОП Гусєва І.І.           </t>
  </si>
  <si>
    <t>№ГІ-0000007 від 11.08.25р</t>
  </si>
  <si>
    <t>Поточний ремонт м"ясорубки</t>
  </si>
  <si>
    <t xml:space="preserve">ФОП Малинич Г.І.        </t>
  </si>
  <si>
    <t>№14 від 29.01.25р.</t>
  </si>
  <si>
    <t>Оброблені овочі та фрукти</t>
  </si>
  <si>
    <t>Сметана, йогурт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</si>
</sst>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₴_-;\-* #,##0.00\ _₴_-;_-* &quot;-&quot;??\ _₴_-;_-@_-"/>
  </numFmts>
  <fonts count="15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/>
    <xf numFmtId="0" fontId="2" fillId="0" borderId="6" xfId="0" applyFont="1" applyBorder="1" applyAlignment="1">
      <alignment horizontal="center" vertical="center"/>
    </xf>
    <xf numFmtId="0" fontId="0" fillId="0" borderId="2" xfId="0" applyBorder="1"/>
    <xf numFmtId="2" fontId="6" fillId="0" borderId="2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/>
    <xf numFmtId="0" fontId="2" fillId="0" borderId="2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5" fontId="1" fillId="0" borderId="0" xfId="0" applyNumberFormat="1" applyFont="1"/>
    <xf numFmtId="0" fontId="3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164" fontId="6" fillId="0" borderId="5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164" fontId="10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/>
    <xf numFmtId="14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vertical="center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0" fillId="0" borderId="2" xfId="0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2" fontId="0" fillId="0" borderId="5" xfId="0" applyNumberFormat="1" applyBorder="1" applyAlignment="1">
      <alignment vertical="center"/>
    </xf>
    <xf numFmtId="0" fontId="0" fillId="0" borderId="2" xfId="0" applyBorder="1" applyAlignment="1">
      <alignment vertical="center" wrapText="1"/>
    </xf>
    <xf numFmtId="164" fontId="0" fillId="0" borderId="2" xfId="0" applyNumberFormat="1" applyBorder="1"/>
    <xf numFmtId="0" fontId="0" fillId="0" borderId="2" xfId="0" applyBorder="1" applyAlignment="1">
      <alignment wrapText="1"/>
    </xf>
    <xf numFmtId="2" fontId="0" fillId="0" borderId="2" xfId="0" applyNumberFormat="1" applyBorder="1"/>
    <xf numFmtId="164" fontId="7" fillId="0" borderId="2" xfId="0" applyNumberFormat="1" applyFont="1" applyBorder="1"/>
    <xf numFmtId="0" fontId="6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1" xfId="0" applyFont="1" applyBorder="1"/>
    <xf numFmtId="164" fontId="6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14" fillId="0" borderId="0" xfId="0" applyFont="1"/>
    <xf numFmtId="0" fontId="1" fillId="0" borderId="1" xfId="0" applyFont="1" applyBorder="1" applyAlignment="1">
      <alignment wrapText="1"/>
    </xf>
    <xf numFmtId="0" fontId="11" fillId="0" borderId="0" xfId="0" applyFont="1" applyAlignment="1">
      <alignment horizontal="center" vertical="top"/>
    </xf>
    <xf numFmtId="2" fontId="6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 wrapText="1"/>
    </xf>
    <xf numFmtId="0" fontId="0" fillId="0" borderId="0" xfId="0" applyAlignment="1">
      <alignment wrapText="1"/>
    </xf>
    <xf numFmtId="164" fontId="10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justify"/>
    </xf>
    <xf numFmtId="164" fontId="1" fillId="0" borderId="0" xfId="0" applyNumberFormat="1" applyFont="1"/>
    <xf numFmtId="0" fontId="10" fillId="0" borderId="0" xfId="0" applyFont="1"/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right" vertical="center"/>
    </xf>
    <xf numFmtId="2" fontId="0" fillId="0" borderId="5" xfId="0" applyNumberFormat="1" applyBorder="1" applyAlignment="1">
      <alignment horizontal="right" vertical="center"/>
    </xf>
    <xf numFmtId="164" fontId="0" fillId="0" borderId="2" xfId="0" applyNumberFormat="1" applyBorder="1" applyAlignment="1"/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4" xfId="0" applyFont="1" applyBorder="1" applyAlignment="1">
      <alignment horizontal="left"/>
    </xf>
    <xf numFmtId="2" fontId="0" fillId="0" borderId="2" xfId="0" applyNumberFormat="1" applyBorder="1" applyAlignment="1">
      <alignment horizontal="right" vertical="center"/>
    </xf>
    <xf numFmtId="1" fontId="2" fillId="0" borderId="2" xfId="0" applyNumberFormat="1" applyFont="1" applyBorder="1" applyAlignment="1">
      <alignment horizontal="center" wrapText="1"/>
    </xf>
    <xf numFmtId="164" fontId="0" fillId="0" borderId="2" xfId="0" applyNumberFormat="1" applyBorder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4" xfId="0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8" fillId="0" borderId="5" xfId="0" applyFont="1" applyBorder="1" applyAlignment="1">
      <alignment horizontal="right" vertical="center"/>
    </xf>
    <xf numFmtId="0" fontId="6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4" xfId="0" applyFont="1" applyBorder="1" applyAlignment="1">
      <alignment horizontal="left"/>
    </xf>
    <xf numFmtId="0" fontId="2" fillId="0" borderId="8" xfId="0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28F4A-55D6-4A6D-8F5A-F0283BC31C56}">
  <sheetPr>
    <pageSetUpPr fitToPage="1"/>
  </sheetPr>
  <dimension ref="A1:Y241"/>
  <sheetViews>
    <sheetView topLeftCell="A19" zoomScale="90" zoomScaleNormal="90" workbookViewId="0">
      <selection activeCell="K69" sqref="K69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63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3"/>
      <c r="C6" s="3"/>
      <c r="D6" s="3"/>
      <c r="E6" s="3"/>
      <c r="F6" s="3"/>
      <c r="G6" s="3"/>
      <c r="H6" s="3"/>
      <c r="I6" s="3"/>
      <c r="J6" s="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/>
      <c r="D10" s="9"/>
      <c r="E10" s="10"/>
      <c r="F10" s="11"/>
      <c r="G10" s="10"/>
      <c r="H10" s="12"/>
      <c r="I10" s="13"/>
      <c r="J10" s="1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>
        <v>2</v>
      </c>
      <c r="C11" s="8"/>
      <c r="D11" s="9"/>
      <c r="E11" s="10"/>
      <c r="F11" s="11"/>
      <c r="G11" s="10"/>
      <c r="H11" s="12"/>
      <c r="I11" s="13"/>
      <c r="J11" s="1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>
        <v>3</v>
      </c>
      <c r="C12" s="8"/>
      <c r="D12" s="9"/>
      <c r="E12" s="10"/>
      <c r="F12" s="11"/>
      <c r="G12" s="10"/>
      <c r="H12" s="12"/>
      <c r="I12" s="13"/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3" customHeight="1" x14ac:dyDescent="0.25">
      <c r="A13" s="6"/>
      <c r="B13" s="128" t="s">
        <v>13</v>
      </c>
      <c r="C13" s="129"/>
      <c r="D13" s="129"/>
      <c r="E13" s="129"/>
      <c r="F13" s="129"/>
      <c r="G13" s="129"/>
      <c r="H13" s="129"/>
      <c r="I13" s="129"/>
      <c r="J13" s="1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38.25" customHeight="1" x14ac:dyDescent="0.25">
      <c r="A14" s="6"/>
      <c r="B14" s="16"/>
      <c r="C14" s="8"/>
      <c r="D14" s="17"/>
      <c r="E14" s="18"/>
      <c r="F14" s="19"/>
      <c r="G14" s="20"/>
      <c r="H14" s="21"/>
      <c r="I14" s="22"/>
      <c r="J14" s="2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8.25" customHeight="1" x14ac:dyDescent="0.25">
      <c r="A15" s="6"/>
      <c r="B15" s="133" t="s">
        <v>14</v>
      </c>
      <c r="C15" s="134"/>
      <c r="D15" s="134"/>
      <c r="E15" s="134"/>
      <c r="F15" s="134"/>
      <c r="G15" s="134"/>
      <c r="H15" s="134"/>
      <c r="I15" s="135"/>
      <c r="J15" s="23">
        <f>SUM(J10:J14)</f>
        <v>0</v>
      </c>
      <c r="K15" s="1"/>
      <c r="L15" s="2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18" customHeight="1" x14ac:dyDescent="0.3">
      <c r="A16" s="6"/>
      <c r="B16" s="25"/>
      <c r="C16" s="26"/>
      <c r="D16" s="26"/>
      <c r="E16" s="26"/>
      <c r="F16" s="26"/>
      <c r="G16" s="26"/>
      <c r="H16" s="26"/>
      <c r="I16" s="26"/>
      <c r="J16" s="2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5" ht="28.5" customHeight="1" x14ac:dyDescent="0.25">
      <c r="A17" s="6"/>
      <c r="B17" s="128" t="s">
        <v>15</v>
      </c>
      <c r="C17" s="129"/>
      <c r="D17" s="129"/>
      <c r="E17" s="129"/>
      <c r="F17" s="129"/>
      <c r="G17" s="129"/>
      <c r="H17" s="129"/>
      <c r="I17" s="129"/>
      <c r="J17" s="13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5" ht="28.5" customHeight="1" x14ac:dyDescent="0.25">
      <c r="A18" s="6"/>
      <c r="B18" s="21"/>
      <c r="C18" s="8"/>
      <c r="D18" s="21"/>
      <c r="E18" s="21"/>
      <c r="F18" s="21"/>
      <c r="G18" s="21"/>
      <c r="H18" s="21"/>
      <c r="I18" s="17"/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5" ht="32.25" customHeight="1" x14ac:dyDescent="0.25">
      <c r="A19" s="6"/>
      <c r="B19" s="133" t="s">
        <v>16</v>
      </c>
      <c r="C19" s="134"/>
      <c r="D19" s="134"/>
      <c r="E19" s="134"/>
      <c r="F19" s="134"/>
      <c r="G19" s="134"/>
      <c r="H19" s="134"/>
      <c r="I19" s="135"/>
      <c r="J19" s="23">
        <f>SUM(J18:J18)</f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5" ht="16.5" customHeight="1" x14ac:dyDescent="0.25">
      <c r="A20" s="6"/>
      <c r="B20" s="28"/>
      <c r="C20" s="29"/>
      <c r="D20" s="29"/>
      <c r="E20" s="29"/>
      <c r="F20" s="29"/>
      <c r="G20" s="29"/>
      <c r="H20" s="29"/>
      <c r="I20" s="29"/>
      <c r="J20" s="2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5" ht="15.75" x14ac:dyDescent="0.25">
      <c r="A21" s="6"/>
      <c r="B21" s="128" t="s">
        <v>17</v>
      </c>
      <c r="C21" s="129"/>
      <c r="D21" s="129"/>
      <c r="E21" s="129"/>
      <c r="F21" s="129"/>
      <c r="G21" s="129"/>
      <c r="H21" s="129"/>
      <c r="I21" s="129"/>
      <c r="J21" s="13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5" ht="15" x14ac:dyDescent="0.25">
      <c r="A22" s="6"/>
      <c r="B22" s="30">
        <v>1</v>
      </c>
      <c r="C22" s="8" t="s">
        <v>12</v>
      </c>
      <c r="D22" s="31"/>
      <c r="E22" s="31" t="s">
        <v>64</v>
      </c>
      <c r="F22" s="32" t="s">
        <v>65</v>
      </c>
      <c r="G22" s="31" t="s">
        <v>19</v>
      </c>
      <c r="H22" s="21">
        <v>2</v>
      </c>
      <c r="I22" s="22">
        <v>90240</v>
      </c>
      <c r="J22" s="33">
        <v>4127.1000000000004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5" ht="15" x14ac:dyDescent="0.25">
      <c r="A23" s="6"/>
      <c r="B23" s="30">
        <v>2</v>
      </c>
      <c r="C23" s="8" t="s">
        <v>12</v>
      </c>
      <c r="D23" s="31"/>
      <c r="E23" s="31" t="s">
        <v>68</v>
      </c>
      <c r="F23" s="32" t="s">
        <v>67</v>
      </c>
      <c r="G23" s="31" t="s">
        <v>66</v>
      </c>
      <c r="H23" s="21">
        <v>1</v>
      </c>
      <c r="I23" s="22">
        <v>166500</v>
      </c>
      <c r="J23" s="33">
        <v>3729.6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5" ht="15" x14ac:dyDescent="0.25">
      <c r="A24" s="6"/>
      <c r="B24" s="30">
        <v>3</v>
      </c>
      <c r="C24" s="8" t="s">
        <v>12</v>
      </c>
      <c r="D24" s="31"/>
      <c r="E24" s="31" t="s">
        <v>70</v>
      </c>
      <c r="F24" s="32" t="s">
        <v>21</v>
      </c>
      <c r="G24" s="31" t="s">
        <v>69</v>
      </c>
      <c r="H24" s="21">
        <v>2</v>
      </c>
      <c r="I24" s="22">
        <v>372000</v>
      </c>
      <c r="J24" s="33">
        <v>12680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5" ht="15" x14ac:dyDescent="0.25">
      <c r="A25" s="6"/>
      <c r="B25" s="30">
        <v>4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22">
        <v>180500</v>
      </c>
      <c r="J25" s="33">
        <v>8458.58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5" ht="15" customHeight="1" x14ac:dyDescent="0.25">
      <c r="A26" s="6"/>
      <c r="B26" s="30">
        <v>5</v>
      </c>
      <c r="C26" s="8" t="s">
        <v>12</v>
      </c>
      <c r="D26" s="31"/>
      <c r="E26" s="31" t="s">
        <v>73</v>
      </c>
      <c r="F26" s="32" t="s">
        <v>74</v>
      </c>
      <c r="G26" s="31" t="s">
        <v>22</v>
      </c>
      <c r="H26" s="21">
        <v>2</v>
      </c>
      <c r="I26" s="22">
        <v>16150</v>
      </c>
      <c r="J26" s="33">
        <v>930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5" ht="15" x14ac:dyDescent="0.25">
      <c r="A27" s="6"/>
      <c r="B27" s="30">
        <v>6</v>
      </c>
      <c r="C27" s="8" t="s">
        <v>12</v>
      </c>
      <c r="D27" s="31"/>
      <c r="E27" s="31" t="s">
        <v>76</v>
      </c>
      <c r="F27" s="32" t="s">
        <v>75</v>
      </c>
      <c r="G27" s="31" t="s">
        <v>22</v>
      </c>
      <c r="H27" s="21">
        <v>1</v>
      </c>
      <c r="I27" s="22">
        <v>7400</v>
      </c>
      <c r="J27" s="34">
        <v>888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5" ht="15" x14ac:dyDescent="0.25">
      <c r="A28" s="6"/>
      <c r="B28" s="30">
        <v>7</v>
      </c>
      <c r="C28" s="8" t="s">
        <v>12</v>
      </c>
      <c r="D28" s="31"/>
      <c r="E28" s="31" t="s">
        <v>77</v>
      </c>
      <c r="F28" s="32" t="s">
        <v>20</v>
      </c>
      <c r="G28" s="31" t="s">
        <v>69</v>
      </c>
      <c r="H28" s="21">
        <v>1</v>
      </c>
      <c r="I28" s="22">
        <v>118800</v>
      </c>
      <c r="J28" s="33">
        <v>9792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5" s="15" customFormat="1" ht="30.75" customHeight="1" x14ac:dyDescent="0.25">
      <c r="A29" s="6"/>
      <c r="B29" s="136" t="s">
        <v>23</v>
      </c>
      <c r="C29" s="137"/>
      <c r="D29" s="137"/>
      <c r="E29" s="137"/>
      <c r="F29" s="137"/>
      <c r="G29" s="137"/>
      <c r="H29" s="137"/>
      <c r="I29" s="138"/>
      <c r="J29" s="36">
        <f>SUM(J22:J28)</f>
        <v>40605.279999999999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5" s="15" customFormat="1" ht="21" customHeight="1" x14ac:dyDescent="0.25">
      <c r="A30" s="6"/>
      <c r="B30" s="37"/>
      <c r="C30" s="38"/>
      <c r="D30" s="38"/>
      <c r="E30" s="38"/>
      <c r="F30" s="38"/>
      <c r="G30" s="38"/>
      <c r="H30" s="38"/>
      <c r="I30" s="38"/>
      <c r="J30" s="27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5" ht="15.75" x14ac:dyDescent="0.2">
      <c r="A31" s="1"/>
      <c r="B31" s="128" t="s">
        <v>24</v>
      </c>
      <c r="C31" s="129"/>
      <c r="D31" s="129"/>
      <c r="E31" s="129"/>
      <c r="F31" s="129"/>
      <c r="G31" s="129"/>
      <c r="H31" s="129"/>
      <c r="I31" s="129"/>
      <c r="J31" s="130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5" ht="49.9" customHeight="1" x14ac:dyDescent="0.2">
      <c r="A32" s="1"/>
      <c r="B32" s="30">
        <v>1</v>
      </c>
      <c r="C32" s="8" t="s">
        <v>12</v>
      </c>
      <c r="D32" s="30"/>
      <c r="E32" s="30" t="s">
        <v>81</v>
      </c>
      <c r="F32" s="19" t="s">
        <v>25</v>
      </c>
      <c r="G32" s="19" t="s">
        <v>26</v>
      </c>
      <c r="H32" s="30">
        <v>1</v>
      </c>
      <c r="I32" s="39">
        <v>6039.6</v>
      </c>
      <c r="J32" s="22">
        <v>503.3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45.75" customHeight="1" x14ac:dyDescent="0.2">
      <c r="A33" s="1"/>
      <c r="B33" s="40">
        <v>2</v>
      </c>
      <c r="C33" s="8" t="s">
        <v>12</v>
      </c>
      <c r="D33" s="19"/>
      <c r="E33" s="30" t="s">
        <v>80</v>
      </c>
      <c r="F33" s="19" t="s">
        <v>27</v>
      </c>
      <c r="G33" s="30" t="s">
        <v>28</v>
      </c>
      <c r="H33" s="30">
        <v>1</v>
      </c>
      <c r="I33" s="39">
        <v>4800</v>
      </c>
      <c r="J33" s="22">
        <v>400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41.25" customHeight="1" x14ac:dyDescent="0.2">
      <c r="A34" s="1"/>
      <c r="B34" s="40">
        <v>3</v>
      </c>
      <c r="C34" s="8" t="s">
        <v>12</v>
      </c>
      <c r="D34" s="19"/>
      <c r="E34" s="30" t="s">
        <v>78</v>
      </c>
      <c r="F34" s="19" t="s">
        <v>29</v>
      </c>
      <c r="G34" s="30" t="s">
        <v>30</v>
      </c>
      <c r="H34" s="30">
        <v>1</v>
      </c>
      <c r="I34" s="39">
        <v>16800</v>
      </c>
      <c r="J34" s="39">
        <v>2800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22.9" customHeight="1" x14ac:dyDescent="0.2">
      <c r="A35" s="1"/>
      <c r="B35" s="40"/>
      <c r="C35" s="41" t="s">
        <v>31</v>
      </c>
      <c r="D35" s="30"/>
      <c r="E35" s="30"/>
      <c r="F35" s="19"/>
      <c r="G35" s="19"/>
      <c r="H35" s="30"/>
      <c r="I35" s="39"/>
      <c r="J35" s="36">
        <f>SUM(J32:J34)</f>
        <v>3703.3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s="15" customFormat="1" ht="27.6" customHeight="1" x14ac:dyDescent="0.2">
      <c r="A36" s="1"/>
      <c r="B36" s="30">
        <v>4</v>
      </c>
      <c r="C36" s="8" t="s">
        <v>12</v>
      </c>
      <c r="D36" s="32"/>
      <c r="E36" s="42" t="s">
        <v>82</v>
      </c>
      <c r="F36" s="19" t="s">
        <v>32</v>
      </c>
      <c r="G36" s="19" t="s">
        <v>84</v>
      </c>
      <c r="H36" s="30">
        <v>1</v>
      </c>
      <c r="I36" s="39">
        <v>4188</v>
      </c>
      <c r="J36" s="22">
        <v>349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s="15" customFormat="1" ht="61.5" customHeight="1" x14ac:dyDescent="0.2">
      <c r="A37" s="1"/>
      <c r="B37" s="30">
        <v>5</v>
      </c>
      <c r="C37" s="43" t="s">
        <v>12</v>
      </c>
      <c r="D37" s="32"/>
      <c r="E37" s="42" t="s">
        <v>79</v>
      </c>
      <c r="F37" s="19" t="s">
        <v>33</v>
      </c>
      <c r="G37" s="30" t="s">
        <v>34</v>
      </c>
      <c r="H37" s="30">
        <v>1</v>
      </c>
      <c r="I37" s="39">
        <v>15661</v>
      </c>
      <c r="J37" s="22">
        <v>1263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s="15" customFormat="1" ht="22.5" customHeight="1" x14ac:dyDescent="0.2">
      <c r="A38" s="1"/>
      <c r="B38" s="30"/>
      <c r="C38" s="41" t="s">
        <v>35</v>
      </c>
      <c r="D38" s="32"/>
      <c r="E38" s="30"/>
      <c r="F38" s="19"/>
      <c r="G38" s="30"/>
      <c r="H38" s="30"/>
      <c r="I38" s="39"/>
      <c r="J38" s="36">
        <f>SUM(J36:J37)</f>
        <v>1612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s="15" customFormat="1" ht="15.75" x14ac:dyDescent="0.2">
      <c r="A39" s="1"/>
      <c r="B39" s="128" t="s">
        <v>36</v>
      </c>
      <c r="C39" s="139"/>
      <c r="D39" s="139"/>
      <c r="E39" s="139"/>
      <c r="F39" s="139"/>
      <c r="G39" s="139"/>
      <c r="H39" s="139"/>
      <c r="I39" s="140"/>
      <c r="J39" s="2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5" s="15" customFormat="1" ht="34.5" customHeight="1" x14ac:dyDescent="0.2">
      <c r="A40" s="1"/>
      <c r="B40" s="30"/>
      <c r="C40" s="44"/>
      <c r="D40" s="31"/>
      <c r="E40" s="30"/>
      <c r="F40" s="19"/>
      <c r="G40" s="30"/>
      <c r="H40" s="30"/>
      <c r="I40" s="39"/>
      <c r="J40" s="2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 s="15" customFormat="1" ht="21.75" customHeight="1" x14ac:dyDescent="0.2">
      <c r="A41" s="1"/>
      <c r="B41" s="30"/>
      <c r="C41" s="44"/>
      <c r="D41" s="32"/>
      <c r="E41" s="30"/>
      <c r="F41" s="19"/>
      <c r="G41" s="30"/>
      <c r="H41" s="30"/>
      <c r="I41" s="39"/>
      <c r="J41" s="2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5" s="15" customFormat="1" ht="22.5" customHeight="1" x14ac:dyDescent="0.2">
      <c r="A42" s="1"/>
      <c r="B42" s="30"/>
      <c r="C42" s="44"/>
      <c r="D42" s="32"/>
      <c r="E42" s="30"/>
      <c r="F42" s="19"/>
      <c r="G42" s="30"/>
      <c r="H42" s="30"/>
      <c r="I42" s="39"/>
      <c r="J42" s="2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5" s="15" customFormat="1" ht="21.75" customHeight="1" x14ac:dyDescent="0.2">
      <c r="A43" s="1"/>
      <c r="B43" s="136" t="s">
        <v>37</v>
      </c>
      <c r="C43" s="141"/>
      <c r="D43" s="141"/>
      <c r="E43" s="141"/>
      <c r="F43" s="141"/>
      <c r="G43" s="141"/>
      <c r="H43" s="141"/>
      <c r="I43" s="142"/>
      <c r="J43" s="36">
        <f>J35+J38</f>
        <v>5315.3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s="15" customFormat="1" ht="14.25" customHeight="1" x14ac:dyDescent="0.2">
      <c r="A44" s="1"/>
      <c r="B44" s="37"/>
      <c r="C44" s="45"/>
      <c r="D44" s="45"/>
      <c r="E44" s="45"/>
      <c r="F44" s="45"/>
      <c r="G44" s="45"/>
      <c r="H44" s="45"/>
      <c r="I44" s="45"/>
      <c r="J44" s="27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s="15" customFormat="1" ht="20.25" customHeight="1" x14ac:dyDescent="0.2">
      <c r="A45" s="1"/>
      <c r="B45" s="128" t="s">
        <v>38</v>
      </c>
      <c r="C45" s="129"/>
      <c r="D45" s="129"/>
      <c r="E45" s="129"/>
      <c r="F45" s="129"/>
      <c r="G45" s="129"/>
      <c r="H45" s="129"/>
      <c r="I45" s="129"/>
      <c r="J45" s="130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ht="44.25" customHeight="1" x14ac:dyDescent="0.2">
      <c r="A46" s="1"/>
      <c r="B46" s="46"/>
      <c r="C46" s="47"/>
      <c r="D46" s="48"/>
      <c r="E46" s="31"/>
      <c r="F46" s="19"/>
      <c r="G46" s="30"/>
      <c r="H46" s="21"/>
      <c r="I46" s="22"/>
      <c r="J46" s="2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ht="45" customHeight="1" x14ac:dyDescent="0.2">
      <c r="A47" s="1"/>
      <c r="B47" s="46"/>
      <c r="C47" s="47"/>
      <c r="D47" s="48"/>
      <c r="E47" s="31"/>
      <c r="F47" s="19"/>
      <c r="G47" s="30"/>
      <c r="H47" s="21"/>
      <c r="I47" s="22"/>
      <c r="J47" s="2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ht="32.25" customHeight="1" x14ac:dyDescent="0.25">
      <c r="A48" s="1"/>
      <c r="B48" s="128" t="s">
        <v>39</v>
      </c>
      <c r="C48" s="143"/>
      <c r="D48" s="143"/>
      <c r="E48" s="143"/>
      <c r="F48" s="143"/>
      <c r="G48" s="143"/>
      <c r="H48" s="143"/>
      <c r="I48" s="144"/>
      <c r="J48" s="2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ht="34.5" customHeight="1" x14ac:dyDescent="0.2">
      <c r="A49" s="1"/>
      <c r="B49" s="30"/>
      <c r="C49" s="44"/>
      <c r="D49" s="31"/>
      <c r="E49" s="30"/>
      <c r="F49" s="19"/>
      <c r="G49" s="30"/>
      <c r="H49" s="30"/>
      <c r="I49" s="39"/>
      <c r="J49" s="22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34.5" customHeight="1" x14ac:dyDescent="0.2">
      <c r="A50" s="1"/>
      <c r="B50" s="30"/>
      <c r="C50" s="44"/>
      <c r="D50" s="31"/>
      <c r="E50" s="30"/>
      <c r="F50" s="19"/>
      <c r="G50" s="30"/>
      <c r="H50" s="30"/>
      <c r="I50" s="39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30.75" customHeight="1" x14ac:dyDescent="0.2">
      <c r="A51" s="1"/>
      <c r="B51" s="136" t="s">
        <v>40</v>
      </c>
      <c r="C51" s="134"/>
      <c r="D51" s="134"/>
      <c r="E51" s="134"/>
      <c r="F51" s="134"/>
      <c r="G51" s="134"/>
      <c r="H51" s="134"/>
      <c r="I51" s="135"/>
      <c r="J51" s="36">
        <f>SUM(J46:J50)</f>
        <v>0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18" customHeight="1" x14ac:dyDescent="0.2">
      <c r="A52" s="1"/>
      <c r="B52" s="37"/>
      <c r="C52" s="29"/>
      <c r="D52" s="29"/>
      <c r="E52" s="29"/>
      <c r="F52" s="29"/>
      <c r="G52" s="29"/>
      <c r="H52" s="29"/>
      <c r="I52" s="29"/>
      <c r="J52" s="27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14.25" customHeight="1" x14ac:dyDescent="0.2">
      <c r="A53" s="1"/>
      <c r="B53" s="128" t="s">
        <v>41</v>
      </c>
      <c r="C53" s="145"/>
      <c r="D53" s="145"/>
      <c r="E53" s="145"/>
      <c r="F53" s="145"/>
      <c r="G53" s="145"/>
      <c r="H53" s="145"/>
      <c r="I53" s="145"/>
      <c r="J53" s="130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65.45" customHeight="1" x14ac:dyDescent="0.2">
      <c r="A54" s="1"/>
      <c r="B54" s="49">
        <v>1</v>
      </c>
      <c r="C54" s="8"/>
      <c r="D54" s="49"/>
      <c r="E54" s="50"/>
      <c r="F54" s="5"/>
      <c r="G54" s="5"/>
      <c r="H54" s="16"/>
      <c r="I54" s="51"/>
      <c r="J54" s="5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65.45" customHeight="1" x14ac:dyDescent="0.2">
      <c r="A55" s="1"/>
      <c r="B55" s="49">
        <v>2</v>
      </c>
      <c r="C55" s="8"/>
      <c r="D55" s="49"/>
      <c r="E55" s="50"/>
      <c r="F55" s="5"/>
      <c r="G55" s="5"/>
      <c r="H55" s="16"/>
      <c r="I55" s="51"/>
      <c r="J55" s="53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4.25" customHeight="1" x14ac:dyDescent="0.2">
      <c r="A56" s="1"/>
      <c r="B56" s="146" t="s">
        <v>42</v>
      </c>
      <c r="C56" s="141"/>
      <c r="D56" s="141"/>
      <c r="E56" s="141"/>
      <c r="F56" s="141"/>
      <c r="G56" s="141"/>
      <c r="H56" s="141"/>
      <c r="I56" s="142"/>
      <c r="J56" s="54">
        <f>SUM(J54:J55)</f>
        <v>0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14.25" customHeight="1" x14ac:dyDescent="0.2">
      <c r="A57" s="1"/>
      <c r="B57" s="55"/>
      <c r="C57" s="45"/>
      <c r="D57" s="45"/>
      <c r="E57" s="45"/>
      <c r="F57" s="45"/>
      <c r="G57" s="45"/>
      <c r="H57" s="45"/>
      <c r="I57" s="45"/>
      <c r="J57" s="56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14.25" customHeight="1" x14ac:dyDescent="0.2">
      <c r="A58" s="1"/>
      <c r="B58" s="128" t="s">
        <v>43</v>
      </c>
      <c r="C58" s="129"/>
      <c r="D58" s="129"/>
      <c r="E58" s="129"/>
      <c r="F58" s="129"/>
      <c r="G58" s="129"/>
      <c r="H58" s="129"/>
      <c r="I58" s="129"/>
      <c r="J58" s="130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25.15" customHeight="1" x14ac:dyDescent="0.2">
      <c r="A59" s="1"/>
      <c r="B59" s="55">
        <v>1</v>
      </c>
      <c r="C59" s="8"/>
      <c r="D59" s="45"/>
      <c r="E59" s="50"/>
      <c r="F59" s="52"/>
      <c r="G59" s="57"/>
      <c r="H59" s="58"/>
      <c r="I59" s="53"/>
      <c r="J59" s="59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25.15" customHeight="1" x14ac:dyDescent="0.2">
      <c r="A60" s="1"/>
      <c r="B60" s="55">
        <v>2</v>
      </c>
      <c r="C60" s="8"/>
      <c r="D60" s="52"/>
      <c r="E60" s="50"/>
      <c r="F60" s="52"/>
      <c r="G60" s="57"/>
      <c r="H60" s="58"/>
      <c r="I60" s="53"/>
      <c r="J60" s="59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25.9" customHeight="1" x14ac:dyDescent="0.2">
      <c r="A61" s="1"/>
      <c r="B61" s="55">
        <v>3</v>
      </c>
      <c r="C61" s="8"/>
      <c r="D61" s="45"/>
      <c r="E61" s="50"/>
      <c r="F61" s="60"/>
      <c r="G61" s="61"/>
      <c r="H61" s="62"/>
      <c r="I61" s="53"/>
      <c r="J61" s="33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14.25" customHeight="1" x14ac:dyDescent="0.2">
      <c r="A62" s="1"/>
      <c r="B62" s="146" t="s">
        <v>44</v>
      </c>
      <c r="C62" s="141"/>
      <c r="D62" s="141"/>
      <c r="E62" s="141"/>
      <c r="F62" s="141"/>
      <c r="G62" s="141"/>
      <c r="H62" s="141"/>
      <c r="I62" s="142"/>
      <c r="J62" s="54">
        <f>SUM(J59:J61)</f>
        <v>0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55"/>
      <c r="C63" s="45"/>
      <c r="D63" s="45"/>
      <c r="E63" s="45"/>
      <c r="F63" s="45"/>
      <c r="G63" s="45"/>
      <c r="H63" s="45"/>
      <c r="I63" s="45"/>
      <c r="J63" s="56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25" customHeight="1" x14ac:dyDescent="0.2">
      <c r="A64" s="1"/>
      <c r="B64" s="128" t="s">
        <v>45</v>
      </c>
      <c r="C64" s="129"/>
      <c r="D64" s="129"/>
      <c r="E64" s="129"/>
      <c r="F64" s="129"/>
      <c r="G64" s="129"/>
      <c r="H64" s="129"/>
      <c r="I64" s="129"/>
      <c r="J64" s="130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38.25" customHeight="1" x14ac:dyDescent="0.2">
      <c r="A65" s="1"/>
      <c r="B65" s="49">
        <v>1</v>
      </c>
      <c r="C65" s="8" t="s">
        <v>12</v>
      </c>
      <c r="D65" s="52"/>
      <c r="E65" s="63" t="s">
        <v>46</v>
      </c>
      <c r="F65" s="50" t="s">
        <v>47</v>
      </c>
      <c r="G65" s="64" t="s">
        <v>48</v>
      </c>
      <c r="H65" s="65">
        <v>1</v>
      </c>
      <c r="I65" s="66">
        <v>13385.51</v>
      </c>
      <c r="J65" s="67">
        <v>4461.84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38.25" customHeight="1" x14ac:dyDescent="0.2">
      <c r="A66" s="1"/>
      <c r="B66" s="49"/>
      <c r="C66" s="8"/>
      <c r="D66" s="52"/>
      <c r="E66" s="63"/>
      <c r="F66" s="50"/>
      <c r="G66" s="68"/>
      <c r="H66" s="65"/>
      <c r="I66" s="66"/>
      <c r="J66" s="66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14.25" customHeight="1" x14ac:dyDescent="0.2">
      <c r="A67" s="1"/>
      <c r="B67" s="146" t="s">
        <v>49</v>
      </c>
      <c r="C67" s="141"/>
      <c r="D67" s="141"/>
      <c r="E67" s="141"/>
      <c r="F67" s="141"/>
      <c r="G67" s="141"/>
      <c r="H67" s="141"/>
      <c r="I67" s="142"/>
      <c r="J67" s="54">
        <f>SUM(J65:J66)</f>
        <v>4461.84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55"/>
      <c r="C68" s="45"/>
      <c r="D68" s="45"/>
      <c r="E68" s="45"/>
      <c r="F68" s="45"/>
      <c r="G68" s="45"/>
      <c r="H68" s="45"/>
      <c r="I68" s="45"/>
      <c r="J68" s="56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128" t="s">
        <v>50</v>
      </c>
      <c r="C69" s="129"/>
      <c r="D69" s="129"/>
      <c r="E69" s="129"/>
      <c r="F69" s="129"/>
      <c r="G69" s="129"/>
      <c r="H69" s="129"/>
      <c r="I69" s="129"/>
      <c r="J69" s="13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14.25" customHeight="1" x14ac:dyDescent="0.2">
      <c r="A70" s="1"/>
      <c r="B70" s="49">
        <v>1</v>
      </c>
      <c r="C70" s="8" t="s">
        <v>12</v>
      </c>
      <c r="D70" s="8"/>
      <c r="E70" s="8" t="s">
        <v>83</v>
      </c>
      <c r="F70" s="8" t="s">
        <v>51</v>
      </c>
      <c r="G70" s="8" t="s">
        <v>52</v>
      </c>
      <c r="H70" s="8">
        <v>1</v>
      </c>
      <c r="I70" s="8">
        <v>29979.48</v>
      </c>
      <c r="J70" s="69">
        <v>2498.29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4.25" customHeight="1" x14ac:dyDescent="0.2">
      <c r="A71" s="1"/>
      <c r="B71" s="146" t="s">
        <v>53</v>
      </c>
      <c r="C71" s="141"/>
      <c r="D71" s="141"/>
      <c r="E71" s="141"/>
      <c r="F71" s="141"/>
      <c r="G71" s="141"/>
      <c r="H71" s="141"/>
      <c r="I71" s="142"/>
      <c r="J71" s="54">
        <f>SUM(J70:J70)</f>
        <v>2498.29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14.25" customHeight="1" x14ac:dyDescent="0.2">
      <c r="A72" s="1"/>
      <c r="B72" s="55"/>
      <c r="C72" s="45"/>
      <c r="D72" s="45"/>
      <c r="E72" s="45"/>
      <c r="F72" s="45"/>
      <c r="G72" s="45"/>
      <c r="H72" s="45"/>
      <c r="I72" s="45"/>
      <c r="J72" s="56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28" t="s">
        <v>54</v>
      </c>
      <c r="C73" s="129"/>
      <c r="D73" s="129"/>
      <c r="E73" s="129"/>
      <c r="F73" s="129"/>
      <c r="G73" s="129"/>
      <c r="H73" s="129"/>
      <c r="I73" s="129"/>
      <c r="J73" s="130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41.25" customHeight="1" x14ac:dyDescent="0.2">
      <c r="A74" s="1"/>
      <c r="B74" s="52"/>
      <c r="C74" s="8"/>
      <c r="D74" s="8"/>
      <c r="E74" s="8"/>
      <c r="F74" s="70"/>
      <c r="G74" s="8"/>
      <c r="H74" s="8"/>
      <c r="I74" s="71"/>
      <c r="J74" s="69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24" customHeight="1" x14ac:dyDescent="0.2">
      <c r="A75" s="1"/>
      <c r="B75" s="147" t="s">
        <v>55</v>
      </c>
      <c r="C75" s="148"/>
      <c r="D75" s="148"/>
      <c r="E75" s="148"/>
      <c r="F75" s="148"/>
      <c r="G75" s="148"/>
      <c r="H75" s="148"/>
      <c r="I75" s="149"/>
      <c r="J75" s="69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23.25" customHeight="1" x14ac:dyDescent="0.2">
      <c r="A76" s="1"/>
      <c r="B76" s="52"/>
      <c r="C76" s="8"/>
      <c r="D76" s="8"/>
      <c r="E76" s="8"/>
      <c r="F76" s="8"/>
      <c r="G76" s="8"/>
      <c r="H76" s="8"/>
      <c r="I76" s="8"/>
      <c r="J76" s="69"/>
      <c r="K76" s="1"/>
      <c r="L76" s="1"/>
    </row>
    <row r="77" spans="1:25" ht="15.75" x14ac:dyDescent="0.2">
      <c r="A77" s="1"/>
      <c r="B77" s="146" t="s">
        <v>56</v>
      </c>
      <c r="C77" s="150"/>
      <c r="D77" s="150"/>
      <c r="E77" s="150"/>
      <c r="F77" s="150"/>
      <c r="G77" s="150"/>
      <c r="H77" s="150"/>
      <c r="I77" s="151"/>
      <c r="J77" s="72">
        <f>SUM(J74:J76)</f>
        <v>0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x14ac:dyDescent="0.2">
      <c r="A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15" x14ac:dyDescent="0.2">
      <c r="A79" s="1"/>
      <c r="B79" s="73"/>
      <c r="C79" s="74" t="s">
        <v>57</v>
      </c>
      <c r="D79" s="75"/>
      <c r="E79" s="75"/>
      <c r="F79" s="76"/>
      <c r="G79" s="75"/>
      <c r="H79" s="152" t="s">
        <v>58</v>
      </c>
      <c r="I79" s="152"/>
      <c r="J79" s="77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15" x14ac:dyDescent="0.2">
      <c r="A80" s="1"/>
      <c r="B80" s="73"/>
      <c r="C80" s="1"/>
      <c r="D80" s="75"/>
      <c r="E80" s="75"/>
      <c r="F80" s="78" t="s">
        <v>59</v>
      </c>
      <c r="G80" s="75"/>
      <c r="H80" s="79" t="s">
        <v>60</v>
      </c>
      <c r="I80" s="79"/>
      <c r="J80" s="77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" x14ac:dyDescent="0.2">
      <c r="A81" s="1"/>
      <c r="B81" s="73"/>
      <c r="C81" s="80" t="s">
        <v>61</v>
      </c>
      <c r="D81" s="75"/>
      <c r="E81" s="75"/>
      <c r="F81" s="81"/>
      <c r="G81" s="75"/>
      <c r="H81" s="153" t="s">
        <v>62</v>
      </c>
      <c r="I81" s="153"/>
      <c r="J81" s="77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" x14ac:dyDescent="0.2">
      <c r="A82" s="1"/>
      <c r="B82" s="73"/>
      <c r="C82" s="1"/>
      <c r="D82" s="1"/>
      <c r="E82" s="1"/>
      <c r="F82" s="78" t="s">
        <v>59</v>
      </c>
      <c r="G82" s="1"/>
      <c r="H82" s="79" t="s">
        <v>60</v>
      </c>
      <c r="I82" s="79"/>
      <c r="J82" s="77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 x14ac:dyDescent="0.2">
      <c r="A83" s="1"/>
      <c r="B83" s="73"/>
      <c r="C83" s="82"/>
      <c r="D83" s="73"/>
      <c r="E83" s="73"/>
      <c r="F83" s="83"/>
      <c r="G83" s="73"/>
      <c r="H83" s="73"/>
      <c r="I83" s="84"/>
      <c r="J83" s="7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" x14ac:dyDescent="0.2">
      <c r="A84" s="1"/>
      <c r="B84" s="85"/>
      <c r="C84" s="85"/>
      <c r="D84" s="85"/>
      <c r="E84" s="73"/>
      <c r="F84" s="83"/>
      <c r="G84" s="73"/>
      <c r="H84" s="73"/>
      <c r="I84" s="84"/>
      <c r="J84" s="7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73"/>
      <c r="C85" s="73"/>
      <c r="D85" s="73"/>
      <c r="E85" s="73"/>
      <c r="F85" s="83"/>
      <c r="G85" s="73"/>
      <c r="H85" s="73"/>
      <c r="I85" s="84"/>
      <c r="J85" s="86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x14ac:dyDescent="0.25">
      <c r="A86" s="1"/>
      <c r="B86" s="87"/>
      <c r="C86" s="1"/>
      <c r="D86" s="1"/>
      <c r="E86" s="1"/>
      <c r="F86" s="1"/>
      <c r="G86" s="1"/>
      <c r="H86" s="1"/>
      <c r="I86" s="88"/>
      <c r="J86" s="88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x14ac:dyDescent="0.25">
      <c r="A87" s="1"/>
      <c r="B87" s="87"/>
      <c r="C87" s="1"/>
      <c r="D87" s="1"/>
      <c r="E87" s="1"/>
      <c r="F87" s="1"/>
      <c r="G87" s="1"/>
      <c r="H87" s="1"/>
      <c r="I87" s="88"/>
      <c r="J87" s="88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x14ac:dyDescent="0.25">
      <c r="A88" s="1"/>
      <c r="B88" s="87"/>
      <c r="C88" s="1"/>
      <c r="D88" s="1"/>
      <c r="E88" s="1"/>
      <c r="F88" s="1"/>
      <c r="G88" s="1"/>
      <c r="H88" s="1"/>
      <c r="I88" s="88"/>
      <c r="J88" s="88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x14ac:dyDescent="0.25">
      <c r="A89" s="1"/>
      <c r="B89" s="87"/>
      <c r="C89" s="1"/>
      <c r="D89" s="1"/>
      <c r="E89" s="1"/>
      <c r="F89" s="1"/>
      <c r="G89" s="1"/>
      <c r="H89" s="1"/>
      <c r="I89" s="88"/>
      <c r="J89" s="88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89"/>
      <c r="D122" s="89"/>
      <c r="E122" s="89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x14ac:dyDescent="0.2">
      <c r="A123" s="1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x14ac:dyDescent="0.2">
      <c r="A124" s="1"/>
      <c r="B124" s="1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x14ac:dyDescent="0.2">
      <c r="A125" s="1"/>
      <c r="B125" s="1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x14ac:dyDescent="0.2">
      <c r="A126" s="1"/>
      <c r="B126" s="1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B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B240" s="1"/>
      <c r="C240" s="1"/>
      <c r="D240" s="1"/>
      <c r="E240" s="1"/>
      <c r="F240" s="1"/>
      <c r="G240" s="1"/>
      <c r="H240" s="1"/>
      <c r="I240" s="1"/>
      <c r="J240" s="1"/>
    </row>
    <row r="241" spans="2:10" x14ac:dyDescent="0.2">
      <c r="B241" s="1"/>
      <c r="C241" s="1"/>
      <c r="D241" s="1"/>
      <c r="E241" s="1"/>
      <c r="F241" s="1"/>
      <c r="G241" s="1"/>
      <c r="H241" s="1"/>
      <c r="I241" s="1"/>
      <c r="J241" s="1"/>
    </row>
  </sheetData>
  <mergeCells count="28">
    <mergeCell ref="B75:I75"/>
    <mergeCell ref="B77:I77"/>
    <mergeCell ref="H79:I79"/>
    <mergeCell ref="H81:I81"/>
    <mergeCell ref="B62:I62"/>
    <mergeCell ref="B64:J64"/>
    <mergeCell ref="B67:I67"/>
    <mergeCell ref="B69:J69"/>
    <mergeCell ref="B71:I71"/>
    <mergeCell ref="B73:J73"/>
    <mergeCell ref="B58:J58"/>
    <mergeCell ref="B19:I19"/>
    <mergeCell ref="B21:J21"/>
    <mergeCell ref="B29:I29"/>
    <mergeCell ref="B31:J31"/>
    <mergeCell ref="B39:I39"/>
    <mergeCell ref="B43:I43"/>
    <mergeCell ref="B45:J45"/>
    <mergeCell ref="B48:I48"/>
    <mergeCell ref="B51:I51"/>
    <mergeCell ref="B53:J53"/>
    <mergeCell ref="B56:I56"/>
    <mergeCell ref="B17:J17"/>
    <mergeCell ref="B3:J3"/>
    <mergeCell ref="B5:J5"/>
    <mergeCell ref="B9:J9"/>
    <mergeCell ref="B13:I13"/>
    <mergeCell ref="B15:I15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0" max="9" man="1"/>
    <brk id="44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76F2D-1D2B-4A2A-AF02-00CA84E48FC2}">
  <sheetPr>
    <pageSetUpPr fitToPage="1"/>
  </sheetPr>
  <dimension ref="A1:Y245"/>
  <sheetViews>
    <sheetView topLeftCell="A34" zoomScale="90" zoomScaleNormal="90" workbookViewId="0">
      <selection activeCell="E40" sqref="E40:I40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85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4"/>
      <c r="C4" s="4"/>
      <c r="D4" s="4"/>
      <c r="E4" s="4"/>
      <c r="F4" s="4"/>
      <c r="G4" s="4"/>
      <c r="H4" s="4"/>
      <c r="I4" s="4"/>
      <c r="J4" s="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4"/>
      <c r="C6" s="4"/>
      <c r="D6" s="4"/>
      <c r="E6" s="4"/>
      <c r="F6" s="4"/>
      <c r="G6" s="4"/>
      <c r="H6" s="4"/>
      <c r="I6" s="4"/>
      <c r="J6" s="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/>
      <c r="D10" s="9"/>
      <c r="E10" s="10"/>
      <c r="F10" s="11"/>
      <c r="G10" s="10"/>
      <c r="H10" s="12"/>
      <c r="I10" s="13"/>
      <c r="J10" s="1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>
        <v>2</v>
      </c>
      <c r="C11" s="8"/>
      <c r="D11" s="9"/>
      <c r="E11" s="10"/>
      <c r="F11" s="11"/>
      <c r="G11" s="10"/>
      <c r="H11" s="12"/>
      <c r="I11" s="13"/>
      <c r="J11" s="1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>
        <v>3</v>
      </c>
      <c r="C12" s="8"/>
      <c r="D12" s="9"/>
      <c r="E12" s="10"/>
      <c r="F12" s="11"/>
      <c r="G12" s="10"/>
      <c r="H12" s="12"/>
      <c r="I12" s="13"/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3" customHeight="1" x14ac:dyDescent="0.25">
      <c r="A13" s="6"/>
      <c r="B13" s="128" t="s">
        <v>13</v>
      </c>
      <c r="C13" s="129"/>
      <c r="D13" s="129"/>
      <c r="E13" s="129"/>
      <c r="F13" s="129"/>
      <c r="G13" s="129"/>
      <c r="H13" s="129"/>
      <c r="I13" s="129"/>
      <c r="J13" s="1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38.25" customHeight="1" x14ac:dyDescent="0.25">
      <c r="A14" s="6"/>
      <c r="B14" s="16"/>
      <c r="C14" s="8"/>
      <c r="D14" s="17"/>
      <c r="E14" s="18"/>
      <c r="F14" s="19"/>
      <c r="G14" s="20"/>
      <c r="H14" s="21"/>
      <c r="I14" s="22"/>
      <c r="J14" s="2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8.25" customHeight="1" x14ac:dyDescent="0.25">
      <c r="A15" s="6"/>
      <c r="B15" s="133" t="s">
        <v>14</v>
      </c>
      <c r="C15" s="134"/>
      <c r="D15" s="134"/>
      <c r="E15" s="134"/>
      <c r="F15" s="134"/>
      <c r="G15" s="134"/>
      <c r="H15" s="134"/>
      <c r="I15" s="135"/>
      <c r="J15" s="23">
        <f>SUM(J10:J14)</f>
        <v>0</v>
      </c>
      <c r="K15" s="1"/>
      <c r="L15" s="2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18" customHeight="1" x14ac:dyDescent="0.3">
      <c r="A16" s="6"/>
      <c r="B16" s="25"/>
      <c r="C16" s="35"/>
      <c r="D16" s="35"/>
      <c r="E16" s="35"/>
      <c r="F16" s="35"/>
      <c r="G16" s="35"/>
      <c r="H16" s="35"/>
      <c r="I16" s="35"/>
      <c r="J16" s="2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8.5" customHeight="1" x14ac:dyDescent="0.25">
      <c r="A17" s="6"/>
      <c r="B17" s="128" t="s">
        <v>15</v>
      </c>
      <c r="C17" s="129"/>
      <c r="D17" s="129"/>
      <c r="E17" s="129"/>
      <c r="F17" s="129"/>
      <c r="G17" s="129"/>
      <c r="H17" s="129"/>
      <c r="I17" s="129"/>
      <c r="J17" s="13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8.5" customHeight="1" x14ac:dyDescent="0.25">
      <c r="A18" s="6"/>
      <c r="B18" s="21"/>
      <c r="C18" s="8"/>
      <c r="D18" s="21"/>
      <c r="E18" s="21"/>
      <c r="F18" s="21"/>
      <c r="G18" s="21"/>
      <c r="H18" s="21"/>
      <c r="I18" s="17"/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2.25" customHeight="1" x14ac:dyDescent="0.25">
      <c r="A19" s="6"/>
      <c r="B19" s="133" t="s">
        <v>16</v>
      </c>
      <c r="C19" s="134"/>
      <c r="D19" s="134"/>
      <c r="E19" s="134"/>
      <c r="F19" s="134"/>
      <c r="G19" s="134"/>
      <c r="H19" s="134"/>
      <c r="I19" s="135"/>
      <c r="J19" s="23">
        <f>SUM(J18:J18)</f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6.5" customHeight="1" x14ac:dyDescent="0.25">
      <c r="A20" s="6"/>
      <c r="B20" s="28"/>
      <c r="C20" s="29"/>
      <c r="D20" s="29"/>
      <c r="E20" s="29"/>
      <c r="F20" s="29"/>
      <c r="G20" s="29"/>
      <c r="H20" s="29"/>
      <c r="I20" s="29"/>
      <c r="J20" s="2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x14ac:dyDescent="0.25">
      <c r="A21" s="6"/>
      <c r="B21" s="128" t="s">
        <v>17</v>
      </c>
      <c r="C21" s="129"/>
      <c r="D21" s="129"/>
      <c r="E21" s="129"/>
      <c r="F21" s="129"/>
      <c r="G21" s="129"/>
      <c r="H21" s="129"/>
      <c r="I21" s="129"/>
      <c r="J21" s="13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" x14ac:dyDescent="0.25">
      <c r="A22" s="6"/>
      <c r="B22" s="30">
        <v>1</v>
      </c>
      <c r="C22" s="8" t="s">
        <v>12</v>
      </c>
      <c r="D22" s="31"/>
      <c r="E22" s="31" t="s">
        <v>64</v>
      </c>
      <c r="F22" s="32" t="s">
        <v>65</v>
      </c>
      <c r="G22" s="31" t="s">
        <v>19</v>
      </c>
      <c r="H22" s="21">
        <v>2</v>
      </c>
      <c r="I22" s="22">
        <v>90240</v>
      </c>
      <c r="J22" s="33">
        <v>5684.4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" x14ac:dyDescent="0.25">
      <c r="A23" s="6"/>
      <c r="B23" s="30">
        <v>2</v>
      </c>
      <c r="C23" s="8" t="s">
        <v>12</v>
      </c>
      <c r="D23" s="31"/>
      <c r="E23" s="31" t="s">
        <v>68</v>
      </c>
      <c r="F23" s="32" t="s">
        <v>67</v>
      </c>
      <c r="G23" s="31" t="s">
        <v>66</v>
      </c>
      <c r="H23" s="21">
        <v>1</v>
      </c>
      <c r="I23" s="22">
        <v>166500</v>
      </c>
      <c r="J23" s="33">
        <v>11988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x14ac:dyDescent="0.25">
      <c r="A24" s="6"/>
      <c r="B24" s="30">
        <v>3</v>
      </c>
      <c r="C24" s="8" t="s">
        <v>12</v>
      </c>
      <c r="D24" s="31"/>
      <c r="E24" s="31" t="s">
        <v>70</v>
      </c>
      <c r="F24" s="32" t="s">
        <v>21</v>
      </c>
      <c r="G24" s="31" t="s">
        <v>69</v>
      </c>
      <c r="H24" s="21">
        <v>2</v>
      </c>
      <c r="I24" s="22">
        <v>372000</v>
      </c>
      <c r="J24" s="33">
        <v>26420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x14ac:dyDescent="0.25">
      <c r="A25" s="6"/>
      <c r="B25" s="30">
        <v>4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22">
        <v>180500</v>
      </c>
      <c r="J25" s="33">
        <v>12049.14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customHeight="1" x14ac:dyDescent="0.25">
      <c r="A26" s="6"/>
      <c r="B26" s="30">
        <v>5</v>
      </c>
      <c r="C26" s="8" t="s">
        <v>12</v>
      </c>
      <c r="D26" s="31"/>
      <c r="E26" s="31" t="s">
        <v>73</v>
      </c>
      <c r="F26" s="32" t="s">
        <v>74</v>
      </c>
      <c r="G26" s="31" t="s">
        <v>22</v>
      </c>
      <c r="H26" s="21">
        <v>2</v>
      </c>
      <c r="I26" s="22">
        <v>16150</v>
      </c>
      <c r="J26" s="33">
        <v>1240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x14ac:dyDescent="0.25">
      <c r="A27" s="6"/>
      <c r="B27" s="30">
        <v>6</v>
      </c>
      <c r="C27" s="8" t="s">
        <v>12</v>
      </c>
      <c r="D27" s="31"/>
      <c r="E27" s="31" t="s">
        <v>76</v>
      </c>
      <c r="F27" s="32" t="s">
        <v>75</v>
      </c>
      <c r="G27" s="31" t="s">
        <v>22</v>
      </c>
      <c r="H27" s="21">
        <v>1</v>
      </c>
      <c r="I27" s="22">
        <v>7400</v>
      </c>
      <c r="J27" s="34">
        <v>1776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x14ac:dyDescent="0.25">
      <c r="A28" s="6"/>
      <c r="B28" s="30">
        <v>7</v>
      </c>
      <c r="C28" s="8" t="s">
        <v>12</v>
      </c>
      <c r="D28" s="31"/>
      <c r="E28" s="31" t="s">
        <v>108</v>
      </c>
      <c r="F28" s="32" t="s">
        <v>107</v>
      </c>
      <c r="G28" s="31" t="s">
        <v>22</v>
      </c>
      <c r="H28" s="21">
        <v>1</v>
      </c>
      <c r="I28" s="22">
        <v>21600</v>
      </c>
      <c r="J28" s="34">
        <v>2160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x14ac:dyDescent="0.25">
      <c r="A29" s="6"/>
      <c r="B29" s="30">
        <v>8</v>
      </c>
      <c r="C29" s="8" t="s">
        <v>12</v>
      </c>
      <c r="D29" s="31"/>
      <c r="E29" s="31" t="s">
        <v>77</v>
      </c>
      <c r="F29" s="32" t="s">
        <v>20</v>
      </c>
      <c r="G29" s="31" t="s">
        <v>69</v>
      </c>
      <c r="H29" s="21">
        <v>1</v>
      </c>
      <c r="I29" s="22">
        <v>118800</v>
      </c>
      <c r="J29" s="33">
        <v>7668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s="15" customFormat="1" ht="30.75" customHeight="1" x14ac:dyDescent="0.25">
      <c r="A30" s="6"/>
      <c r="B30" s="136" t="s">
        <v>23</v>
      </c>
      <c r="C30" s="137"/>
      <c r="D30" s="137"/>
      <c r="E30" s="137"/>
      <c r="F30" s="137"/>
      <c r="G30" s="137"/>
      <c r="H30" s="137"/>
      <c r="I30" s="138"/>
      <c r="J30" s="36">
        <f>SUM(J22:J29)</f>
        <v>68985.540000000008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s="15" customFormat="1" ht="21" customHeight="1" x14ac:dyDescent="0.25">
      <c r="A31" s="6"/>
      <c r="B31" s="37"/>
      <c r="C31" s="38"/>
      <c r="D31" s="38"/>
      <c r="E31" s="38"/>
      <c r="F31" s="38"/>
      <c r="G31" s="38"/>
      <c r="H31" s="38"/>
      <c r="I31" s="38"/>
      <c r="J31" s="27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x14ac:dyDescent="0.2">
      <c r="A32" s="1"/>
      <c r="B32" s="128" t="s">
        <v>24</v>
      </c>
      <c r="C32" s="129"/>
      <c r="D32" s="129"/>
      <c r="E32" s="129"/>
      <c r="F32" s="129"/>
      <c r="G32" s="129"/>
      <c r="H32" s="129"/>
      <c r="I32" s="129"/>
      <c r="J32" s="13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49.9" customHeight="1" x14ac:dyDescent="0.2">
      <c r="A33" s="1"/>
      <c r="B33" s="30">
        <v>1</v>
      </c>
      <c r="C33" s="8" t="s">
        <v>12</v>
      </c>
      <c r="D33" s="30"/>
      <c r="E33" s="30" t="s">
        <v>81</v>
      </c>
      <c r="F33" s="19" t="s">
        <v>25</v>
      </c>
      <c r="G33" s="19" t="s">
        <v>26</v>
      </c>
      <c r="H33" s="30">
        <v>1</v>
      </c>
      <c r="I33" s="39">
        <v>6039.6</v>
      </c>
      <c r="J33" s="22">
        <v>503.3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45.75" customHeight="1" x14ac:dyDescent="0.2">
      <c r="A34" s="1"/>
      <c r="B34" s="40">
        <v>2</v>
      </c>
      <c r="C34" s="8" t="s">
        <v>12</v>
      </c>
      <c r="D34" s="19"/>
      <c r="E34" s="30" t="s">
        <v>80</v>
      </c>
      <c r="F34" s="19" t="s">
        <v>27</v>
      </c>
      <c r="G34" s="30" t="s">
        <v>28</v>
      </c>
      <c r="H34" s="30">
        <v>1</v>
      </c>
      <c r="I34" s="39">
        <v>4800</v>
      </c>
      <c r="J34" s="22">
        <v>400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41.25" customHeight="1" x14ac:dyDescent="0.2">
      <c r="A35" s="1"/>
      <c r="B35" s="40">
        <v>3</v>
      </c>
      <c r="C35" s="8" t="s">
        <v>12</v>
      </c>
      <c r="D35" s="19"/>
      <c r="E35" s="30" t="s">
        <v>78</v>
      </c>
      <c r="F35" s="19" t="s">
        <v>29</v>
      </c>
      <c r="G35" s="30" t="s">
        <v>30</v>
      </c>
      <c r="H35" s="30">
        <v>1</v>
      </c>
      <c r="I35" s="39">
        <v>16800</v>
      </c>
      <c r="J35" s="39">
        <v>2800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41.25" customHeight="1" x14ac:dyDescent="0.2">
      <c r="A36" s="1"/>
      <c r="B36" s="40">
        <v>4</v>
      </c>
      <c r="C36" s="8" t="s">
        <v>12</v>
      </c>
      <c r="D36" s="19"/>
      <c r="E36" s="30" t="s">
        <v>86</v>
      </c>
      <c r="F36" s="19" t="s">
        <v>87</v>
      </c>
      <c r="G36" s="30" t="s">
        <v>26</v>
      </c>
      <c r="H36" s="30">
        <v>1</v>
      </c>
      <c r="I36" s="39">
        <v>6485.95</v>
      </c>
      <c r="J36" s="39">
        <v>6485.95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41.25" customHeight="1" x14ac:dyDescent="0.2">
      <c r="A37" s="1"/>
      <c r="B37" s="40">
        <v>5</v>
      </c>
      <c r="C37" s="8" t="s">
        <v>12</v>
      </c>
      <c r="D37" s="19"/>
      <c r="E37" s="30" t="s">
        <v>89</v>
      </c>
      <c r="F37" s="19" t="s">
        <v>88</v>
      </c>
      <c r="G37" s="30" t="s">
        <v>26</v>
      </c>
      <c r="H37" s="30">
        <v>1</v>
      </c>
      <c r="I37" s="39">
        <v>2394</v>
      </c>
      <c r="J37" s="39">
        <v>2394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41.25" customHeight="1" x14ac:dyDescent="0.2">
      <c r="A38" s="1"/>
      <c r="B38" s="40">
        <v>6</v>
      </c>
      <c r="C38" s="8" t="s">
        <v>12</v>
      </c>
      <c r="D38" s="19"/>
      <c r="E38" s="30" t="s">
        <v>92</v>
      </c>
      <c r="F38" s="19" t="s">
        <v>91</v>
      </c>
      <c r="G38" s="30" t="s">
        <v>90</v>
      </c>
      <c r="H38" s="30">
        <v>1</v>
      </c>
      <c r="I38" s="39">
        <v>14299.44</v>
      </c>
      <c r="J38" s="39">
        <v>14299.44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22.9" customHeight="1" x14ac:dyDescent="0.2">
      <c r="A39" s="1"/>
      <c r="B39" s="40"/>
      <c r="C39" s="41" t="s">
        <v>31</v>
      </c>
      <c r="D39" s="30"/>
      <c r="E39" s="30"/>
      <c r="F39" s="19"/>
      <c r="G39" s="19"/>
      <c r="H39" s="30"/>
      <c r="I39" s="39"/>
      <c r="J39" s="36">
        <f>SUM(J33:J38)</f>
        <v>26882.690000000002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s="15" customFormat="1" ht="27.6" customHeight="1" x14ac:dyDescent="0.2">
      <c r="A40" s="1"/>
      <c r="B40" s="30">
        <v>7</v>
      </c>
      <c r="C40" s="8" t="s">
        <v>12</v>
      </c>
      <c r="D40" s="32"/>
      <c r="E40" s="42" t="s">
        <v>82</v>
      </c>
      <c r="F40" s="19" t="s">
        <v>32</v>
      </c>
      <c r="G40" s="19" t="s">
        <v>84</v>
      </c>
      <c r="H40" s="30">
        <v>1</v>
      </c>
      <c r="I40" s="39">
        <v>4188</v>
      </c>
      <c r="J40" s="22">
        <v>349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s="15" customFormat="1" ht="61.5" customHeight="1" x14ac:dyDescent="0.2">
      <c r="A41" s="1"/>
      <c r="B41" s="30">
        <v>8</v>
      </c>
      <c r="C41" s="43" t="s">
        <v>12</v>
      </c>
      <c r="D41" s="32"/>
      <c r="E41" s="42" t="s">
        <v>79</v>
      </c>
      <c r="F41" s="19" t="s">
        <v>33</v>
      </c>
      <c r="G41" s="30" t="s">
        <v>34</v>
      </c>
      <c r="H41" s="30">
        <v>1</v>
      </c>
      <c r="I41" s="39">
        <v>15661</v>
      </c>
      <c r="J41" s="22">
        <v>1263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s="15" customFormat="1" ht="22.5" customHeight="1" x14ac:dyDescent="0.2">
      <c r="A42" s="1"/>
      <c r="B42" s="30"/>
      <c r="C42" s="41" t="s">
        <v>35</v>
      </c>
      <c r="D42" s="32"/>
      <c r="E42" s="30"/>
      <c r="F42" s="19"/>
      <c r="G42" s="30"/>
      <c r="H42" s="30"/>
      <c r="I42" s="39"/>
      <c r="J42" s="36">
        <f>SUM(J40:J41)</f>
        <v>1612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s="15" customFormat="1" ht="15.75" x14ac:dyDescent="0.2">
      <c r="A43" s="1"/>
      <c r="B43" s="128" t="s">
        <v>36</v>
      </c>
      <c r="C43" s="139"/>
      <c r="D43" s="139"/>
      <c r="E43" s="139"/>
      <c r="F43" s="139"/>
      <c r="G43" s="139"/>
      <c r="H43" s="139"/>
      <c r="I43" s="140"/>
      <c r="J43" s="2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s="15" customFormat="1" ht="34.5" customHeight="1" x14ac:dyDescent="0.2">
      <c r="A44" s="1"/>
      <c r="B44" s="30"/>
      <c r="C44" s="44"/>
      <c r="D44" s="31"/>
      <c r="E44" s="30"/>
      <c r="F44" s="19"/>
      <c r="G44" s="30"/>
      <c r="H44" s="30"/>
      <c r="I44" s="39"/>
      <c r="J44" s="2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s="15" customFormat="1" ht="21.75" customHeight="1" x14ac:dyDescent="0.2">
      <c r="A45" s="1"/>
      <c r="B45" s="30"/>
      <c r="C45" s="44"/>
      <c r="D45" s="32"/>
      <c r="E45" s="30"/>
      <c r="F45" s="19"/>
      <c r="G45" s="30"/>
      <c r="H45" s="30"/>
      <c r="I45" s="39"/>
      <c r="J45" s="2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s="15" customFormat="1" ht="22.5" customHeight="1" x14ac:dyDescent="0.2">
      <c r="A46" s="1"/>
      <c r="B46" s="30"/>
      <c r="C46" s="44"/>
      <c r="D46" s="32"/>
      <c r="E46" s="30"/>
      <c r="F46" s="19"/>
      <c r="G46" s="30"/>
      <c r="H46" s="30"/>
      <c r="I46" s="39"/>
      <c r="J46" s="2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s="15" customFormat="1" ht="21.75" customHeight="1" x14ac:dyDescent="0.2">
      <c r="A47" s="1"/>
      <c r="B47" s="136" t="s">
        <v>37</v>
      </c>
      <c r="C47" s="141"/>
      <c r="D47" s="141"/>
      <c r="E47" s="141"/>
      <c r="F47" s="141"/>
      <c r="G47" s="141"/>
      <c r="H47" s="141"/>
      <c r="I47" s="142"/>
      <c r="J47" s="36">
        <f>J39+J42</f>
        <v>28494.690000000002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s="15" customFormat="1" ht="14.25" customHeight="1" x14ac:dyDescent="0.2">
      <c r="A48" s="1"/>
      <c r="B48" s="37"/>
      <c r="C48" s="45"/>
      <c r="D48" s="45"/>
      <c r="E48" s="45"/>
      <c r="F48" s="45"/>
      <c r="G48" s="45"/>
      <c r="H48" s="45"/>
      <c r="I48" s="45"/>
      <c r="J48" s="27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s="15" customFormat="1" ht="20.25" customHeight="1" x14ac:dyDescent="0.2">
      <c r="A49" s="1"/>
      <c r="B49" s="128" t="s">
        <v>38</v>
      </c>
      <c r="C49" s="129"/>
      <c r="D49" s="129"/>
      <c r="E49" s="129"/>
      <c r="F49" s="129"/>
      <c r="G49" s="129"/>
      <c r="H49" s="129"/>
      <c r="I49" s="129"/>
      <c r="J49" s="130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44.25" customHeight="1" x14ac:dyDescent="0.2">
      <c r="A50" s="1"/>
      <c r="B50" s="46"/>
      <c r="C50" s="47"/>
      <c r="D50" s="48"/>
      <c r="E50" s="31"/>
      <c r="F50" s="19"/>
      <c r="G50" s="30"/>
      <c r="H50" s="21"/>
      <c r="I50" s="22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45" customHeight="1" x14ac:dyDescent="0.2">
      <c r="A51" s="1"/>
      <c r="B51" s="46"/>
      <c r="C51" s="47"/>
      <c r="D51" s="48"/>
      <c r="E51" s="31"/>
      <c r="F51" s="19"/>
      <c r="G51" s="30"/>
      <c r="H51" s="21"/>
      <c r="I51" s="22"/>
      <c r="J51" s="22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32.25" customHeight="1" x14ac:dyDescent="0.25">
      <c r="A52" s="1"/>
      <c r="B52" s="128" t="s">
        <v>39</v>
      </c>
      <c r="C52" s="143"/>
      <c r="D52" s="143"/>
      <c r="E52" s="143"/>
      <c r="F52" s="143"/>
      <c r="G52" s="143"/>
      <c r="H52" s="143"/>
      <c r="I52" s="144"/>
      <c r="J52" s="22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34.5" customHeight="1" x14ac:dyDescent="0.2">
      <c r="A53" s="1"/>
      <c r="B53" s="30"/>
      <c r="C53" s="44"/>
      <c r="D53" s="31"/>
      <c r="E53" s="30"/>
      <c r="F53" s="19"/>
      <c r="G53" s="30"/>
      <c r="H53" s="30"/>
      <c r="I53" s="39"/>
      <c r="J53" s="22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34.5" customHeight="1" x14ac:dyDescent="0.2">
      <c r="A54" s="1"/>
      <c r="B54" s="30"/>
      <c r="C54" s="44"/>
      <c r="D54" s="31"/>
      <c r="E54" s="30"/>
      <c r="F54" s="19"/>
      <c r="G54" s="30"/>
      <c r="H54" s="30"/>
      <c r="I54" s="39"/>
      <c r="J54" s="2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30.75" customHeight="1" x14ac:dyDescent="0.2">
      <c r="A55" s="1"/>
      <c r="B55" s="136" t="s">
        <v>40</v>
      </c>
      <c r="C55" s="134"/>
      <c r="D55" s="134"/>
      <c r="E55" s="134"/>
      <c r="F55" s="134"/>
      <c r="G55" s="134"/>
      <c r="H55" s="134"/>
      <c r="I55" s="135"/>
      <c r="J55" s="36">
        <f>SUM(J50:J54)</f>
        <v>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ht="18" customHeight="1" x14ac:dyDescent="0.2">
      <c r="A56" s="1"/>
      <c r="B56" s="37"/>
      <c r="C56" s="29"/>
      <c r="D56" s="29"/>
      <c r="E56" s="29"/>
      <c r="F56" s="29"/>
      <c r="G56" s="29"/>
      <c r="H56" s="29"/>
      <c r="I56" s="29"/>
      <c r="J56" s="27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14.25" customHeight="1" x14ac:dyDescent="0.2">
      <c r="A57" s="1"/>
      <c r="B57" s="128" t="s">
        <v>41</v>
      </c>
      <c r="C57" s="145"/>
      <c r="D57" s="145"/>
      <c r="E57" s="145"/>
      <c r="F57" s="145"/>
      <c r="G57" s="145"/>
      <c r="H57" s="145"/>
      <c r="I57" s="145"/>
      <c r="J57" s="130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65.45" customHeight="1" x14ac:dyDescent="0.2">
      <c r="A58" s="1"/>
      <c r="B58" s="49">
        <v>1</v>
      </c>
      <c r="C58" s="43" t="s">
        <v>12</v>
      </c>
      <c r="D58" s="49"/>
      <c r="E58" s="50" t="s">
        <v>95</v>
      </c>
      <c r="F58" s="5" t="s">
        <v>94</v>
      </c>
      <c r="G58" s="5" t="s">
        <v>93</v>
      </c>
      <c r="H58" s="16">
        <v>1</v>
      </c>
      <c r="I58" s="51">
        <v>160000</v>
      </c>
      <c r="J58" s="62">
        <v>4811.21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65.45" customHeight="1" x14ac:dyDescent="0.2">
      <c r="A59" s="1"/>
      <c r="B59" s="49">
        <v>2</v>
      </c>
      <c r="C59" s="8"/>
      <c r="D59" s="49"/>
      <c r="E59" s="50"/>
      <c r="F59" s="5"/>
      <c r="G59" s="5"/>
      <c r="H59" s="16"/>
      <c r="I59" s="51"/>
      <c r="J59" s="5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4.25" customHeight="1" x14ac:dyDescent="0.2">
      <c r="A60" s="1"/>
      <c r="B60" s="146" t="s">
        <v>42</v>
      </c>
      <c r="C60" s="141"/>
      <c r="D60" s="141"/>
      <c r="E60" s="141"/>
      <c r="F60" s="141"/>
      <c r="G60" s="141"/>
      <c r="H60" s="141"/>
      <c r="I60" s="142"/>
      <c r="J60" s="54">
        <f>SUM(J58:J59)</f>
        <v>4811.21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14.25" customHeight="1" x14ac:dyDescent="0.2">
      <c r="A61" s="1"/>
      <c r="B61" s="55"/>
      <c r="C61" s="45"/>
      <c r="D61" s="45"/>
      <c r="E61" s="45"/>
      <c r="F61" s="45"/>
      <c r="G61" s="45"/>
      <c r="H61" s="45"/>
      <c r="I61" s="45"/>
      <c r="J61" s="56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14.25" customHeight="1" x14ac:dyDescent="0.2">
      <c r="A62" s="1"/>
      <c r="B62" s="128" t="s">
        <v>43</v>
      </c>
      <c r="C62" s="129"/>
      <c r="D62" s="129"/>
      <c r="E62" s="129"/>
      <c r="F62" s="129"/>
      <c r="G62" s="129"/>
      <c r="H62" s="129"/>
      <c r="I62" s="129"/>
      <c r="J62" s="130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25.15" customHeight="1" x14ac:dyDescent="0.2">
      <c r="A63" s="1"/>
      <c r="B63" s="55">
        <v>1</v>
      </c>
      <c r="C63" s="43" t="s">
        <v>12</v>
      </c>
      <c r="D63" s="45"/>
      <c r="E63" s="50" t="s">
        <v>98</v>
      </c>
      <c r="F63" s="94" t="s">
        <v>99</v>
      </c>
      <c r="G63" s="57" t="s">
        <v>96</v>
      </c>
      <c r="H63" s="62">
        <v>1</v>
      </c>
      <c r="I63" s="53">
        <v>40000</v>
      </c>
      <c r="J63" s="95">
        <v>3220.34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25.15" customHeight="1" x14ac:dyDescent="0.2">
      <c r="A64" s="1"/>
      <c r="B64" s="55">
        <v>2</v>
      </c>
      <c r="C64" s="43" t="s">
        <v>12</v>
      </c>
      <c r="D64" s="52"/>
      <c r="E64" s="50" t="s">
        <v>100</v>
      </c>
      <c r="F64" s="50" t="s">
        <v>101</v>
      </c>
      <c r="G64" s="57" t="s">
        <v>96</v>
      </c>
      <c r="H64" s="62">
        <v>1</v>
      </c>
      <c r="I64" s="53">
        <v>341834.4</v>
      </c>
      <c r="J64" s="95">
        <v>21598.240000000002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25.9" customHeight="1" x14ac:dyDescent="0.2">
      <c r="A65" s="1"/>
      <c r="B65" s="55">
        <v>3</v>
      </c>
      <c r="C65" s="43" t="s">
        <v>12</v>
      </c>
      <c r="D65" s="45"/>
      <c r="E65" s="50" t="s">
        <v>102</v>
      </c>
      <c r="F65" s="60" t="s">
        <v>103</v>
      </c>
      <c r="G65" s="61" t="s">
        <v>97</v>
      </c>
      <c r="H65" s="62">
        <v>1</v>
      </c>
      <c r="I65" s="53">
        <v>864993.6</v>
      </c>
      <c r="J65" s="96">
        <v>56087.63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14.25" customHeight="1" x14ac:dyDescent="0.2">
      <c r="A66" s="1"/>
      <c r="B66" s="146" t="s">
        <v>44</v>
      </c>
      <c r="C66" s="141"/>
      <c r="D66" s="141"/>
      <c r="E66" s="141"/>
      <c r="F66" s="141"/>
      <c r="G66" s="141"/>
      <c r="H66" s="141"/>
      <c r="I66" s="142"/>
      <c r="J66" s="54">
        <f>SUM(J63:J65)</f>
        <v>80906.209999999992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14.25" customHeight="1" x14ac:dyDescent="0.2">
      <c r="A67" s="1"/>
      <c r="B67" s="55"/>
      <c r="C67" s="45"/>
      <c r="D67" s="45"/>
      <c r="E67" s="45"/>
      <c r="F67" s="45"/>
      <c r="G67" s="45"/>
      <c r="H67" s="45"/>
      <c r="I67" s="45"/>
      <c r="J67" s="56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128" t="s">
        <v>45</v>
      </c>
      <c r="C68" s="129"/>
      <c r="D68" s="129"/>
      <c r="E68" s="129"/>
      <c r="F68" s="129"/>
      <c r="G68" s="129"/>
      <c r="H68" s="129"/>
      <c r="I68" s="129"/>
      <c r="J68" s="130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38.25" customHeight="1" x14ac:dyDescent="0.2">
      <c r="A69" s="1"/>
      <c r="B69" s="49">
        <v>1</v>
      </c>
      <c r="C69" s="8" t="s">
        <v>12</v>
      </c>
      <c r="D69" s="52"/>
      <c r="E69" s="63" t="s">
        <v>46</v>
      </c>
      <c r="F69" s="50" t="s">
        <v>47</v>
      </c>
      <c r="G69" s="64" t="s">
        <v>48</v>
      </c>
      <c r="H69" s="65">
        <v>1</v>
      </c>
      <c r="I69" s="66">
        <v>13385.51</v>
      </c>
      <c r="J69" s="67">
        <v>4461.84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38.25" customHeight="1" x14ac:dyDescent="0.2">
      <c r="A70" s="1"/>
      <c r="B70" s="49">
        <v>2</v>
      </c>
      <c r="C70" s="8" t="s">
        <v>12</v>
      </c>
      <c r="D70" s="52"/>
      <c r="E70" s="63" t="s">
        <v>106</v>
      </c>
      <c r="F70" s="50" t="s">
        <v>105</v>
      </c>
      <c r="G70" s="68" t="s">
        <v>104</v>
      </c>
      <c r="H70" s="65">
        <v>1</v>
      </c>
      <c r="I70" s="66">
        <v>245108.54</v>
      </c>
      <c r="J70" s="66">
        <v>88782.64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14.25" customHeight="1" x14ac:dyDescent="0.2">
      <c r="A71" s="1"/>
      <c r="B71" s="146" t="s">
        <v>49</v>
      </c>
      <c r="C71" s="141"/>
      <c r="D71" s="141"/>
      <c r="E71" s="141"/>
      <c r="F71" s="141"/>
      <c r="G71" s="141"/>
      <c r="H71" s="141"/>
      <c r="I71" s="142"/>
      <c r="J71" s="54">
        <f>SUM(J69:J70)</f>
        <v>93244.479999999996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14.25" customHeight="1" x14ac:dyDescent="0.2">
      <c r="A72" s="1"/>
      <c r="B72" s="55"/>
      <c r="C72" s="45"/>
      <c r="D72" s="45"/>
      <c r="E72" s="45"/>
      <c r="F72" s="45"/>
      <c r="G72" s="45"/>
      <c r="H72" s="45"/>
      <c r="I72" s="45"/>
      <c r="J72" s="56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28" t="s">
        <v>50</v>
      </c>
      <c r="C73" s="129"/>
      <c r="D73" s="129"/>
      <c r="E73" s="129"/>
      <c r="F73" s="129"/>
      <c r="G73" s="129"/>
      <c r="H73" s="129"/>
      <c r="I73" s="129"/>
      <c r="J73" s="130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49">
        <v>1</v>
      </c>
      <c r="C74" s="8" t="s">
        <v>12</v>
      </c>
      <c r="D74" s="8"/>
      <c r="E74" s="8" t="s">
        <v>83</v>
      </c>
      <c r="F74" s="8" t="s">
        <v>51</v>
      </c>
      <c r="G74" s="8" t="s">
        <v>52</v>
      </c>
      <c r="H74" s="8">
        <v>1</v>
      </c>
      <c r="I74" s="8">
        <v>29979.48</v>
      </c>
      <c r="J74" s="97">
        <v>2498.29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4.25" customHeight="1" x14ac:dyDescent="0.2">
      <c r="A75" s="1"/>
      <c r="B75" s="146" t="s">
        <v>53</v>
      </c>
      <c r="C75" s="141"/>
      <c r="D75" s="141"/>
      <c r="E75" s="141"/>
      <c r="F75" s="141"/>
      <c r="G75" s="141"/>
      <c r="H75" s="141"/>
      <c r="I75" s="142"/>
      <c r="J75" s="54">
        <f>SUM(J74:J74)</f>
        <v>2498.29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14.25" customHeight="1" x14ac:dyDescent="0.2">
      <c r="A76" s="1"/>
      <c r="B76" s="55"/>
      <c r="C76" s="45"/>
      <c r="D76" s="45"/>
      <c r="E76" s="45"/>
      <c r="F76" s="45"/>
      <c r="G76" s="45"/>
      <c r="H76" s="45"/>
      <c r="I76" s="45"/>
      <c r="J76" s="5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5" ht="14.25" customHeight="1" x14ac:dyDescent="0.2">
      <c r="A77" s="1"/>
      <c r="B77" s="128" t="s">
        <v>54</v>
      </c>
      <c r="C77" s="129"/>
      <c r="D77" s="129"/>
      <c r="E77" s="129"/>
      <c r="F77" s="129"/>
      <c r="G77" s="129"/>
      <c r="H77" s="129"/>
      <c r="I77" s="129"/>
      <c r="J77" s="130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ht="41.25" customHeight="1" x14ac:dyDescent="0.2">
      <c r="A78" s="1"/>
      <c r="B78" s="52"/>
      <c r="C78" s="8"/>
      <c r="D78" s="8"/>
      <c r="E78" s="8"/>
      <c r="F78" s="70"/>
      <c r="G78" s="8"/>
      <c r="H78" s="8"/>
      <c r="I78" s="71"/>
      <c r="J78" s="69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24" customHeight="1" x14ac:dyDescent="0.2">
      <c r="A79" s="1"/>
      <c r="B79" s="147" t="s">
        <v>55</v>
      </c>
      <c r="C79" s="148"/>
      <c r="D79" s="148"/>
      <c r="E79" s="148"/>
      <c r="F79" s="148"/>
      <c r="G79" s="148"/>
      <c r="H79" s="148"/>
      <c r="I79" s="149"/>
      <c r="J79" s="69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23.25" customHeight="1" x14ac:dyDescent="0.2">
      <c r="A80" s="1"/>
      <c r="B80" s="52"/>
      <c r="C80" s="8"/>
      <c r="D80" s="8"/>
      <c r="E80" s="8"/>
      <c r="F80" s="8"/>
      <c r="G80" s="8"/>
      <c r="H80" s="8"/>
      <c r="I80" s="8"/>
      <c r="J80" s="69"/>
      <c r="K80" s="1"/>
      <c r="L80" s="1"/>
    </row>
    <row r="81" spans="1:22" ht="15.75" x14ac:dyDescent="0.2">
      <c r="A81" s="1"/>
      <c r="B81" s="146" t="s">
        <v>56</v>
      </c>
      <c r="C81" s="150"/>
      <c r="D81" s="150"/>
      <c r="E81" s="150"/>
      <c r="F81" s="150"/>
      <c r="G81" s="150"/>
      <c r="H81" s="150"/>
      <c r="I81" s="151"/>
      <c r="J81" s="72">
        <f>SUM(J78:J80)</f>
        <v>0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x14ac:dyDescent="0.2">
      <c r="A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 x14ac:dyDescent="0.2">
      <c r="A83" s="1"/>
      <c r="B83" s="73"/>
      <c r="C83" s="74" t="s">
        <v>57</v>
      </c>
      <c r="D83" s="75"/>
      <c r="E83" s="75"/>
      <c r="F83" s="76"/>
      <c r="G83" s="75"/>
      <c r="H83" s="152" t="s">
        <v>58</v>
      </c>
      <c r="I83" s="152"/>
      <c r="J83" s="7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" x14ac:dyDescent="0.2">
      <c r="A84" s="1"/>
      <c r="B84" s="73"/>
      <c r="C84" s="1"/>
      <c r="D84" s="75"/>
      <c r="E84" s="75"/>
      <c r="F84" s="78" t="s">
        <v>59</v>
      </c>
      <c r="G84" s="75"/>
      <c r="H84" s="79" t="s">
        <v>60</v>
      </c>
      <c r="I84" s="79"/>
      <c r="J84" s="7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73"/>
      <c r="C85" s="80" t="s">
        <v>61</v>
      </c>
      <c r="D85" s="75"/>
      <c r="E85" s="75"/>
      <c r="F85" s="81"/>
      <c r="G85" s="75"/>
      <c r="H85" s="153" t="s">
        <v>62</v>
      </c>
      <c r="I85" s="153"/>
      <c r="J85" s="7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" x14ac:dyDescent="0.2">
      <c r="A86" s="1"/>
      <c r="B86" s="73"/>
      <c r="C86" s="1"/>
      <c r="D86" s="1"/>
      <c r="E86" s="1"/>
      <c r="F86" s="78" t="s">
        <v>59</v>
      </c>
      <c r="G86" s="1"/>
      <c r="H86" s="79" t="s">
        <v>60</v>
      </c>
      <c r="I86" s="79"/>
      <c r="J86" s="77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" x14ac:dyDescent="0.2">
      <c r="A87" s="1"/>
      <c r="B87" s="73"/>
      <c r="C87" s="82"/>
      <c r="D87" s="73"/>
      <c r="E87" s="73"/>
      <c r="F87" s="83"/>
      <c r="G87" s="73"/>
      <c r="H87" s="73"/>
      <c r="I87" s="84"/>
      <c r="J87" s="77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" x14ac:dyDescent="0.2">
      <c r="A88" s="1"/>
      <c r="B88" s="85"/>
      <c r="C88" s="85"/>
      <c r="D88" s="85"/>
      <c r="E88" s="73"/>
      <c r="F88" s="83"/>
      <c r="G88" s="73"/>
      <c r="H88" s="73"/>
      <c r="I88" s="84"/>
      <c r="J88" s="77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" x14ac:dyDescent="0.2">
      <c r="A89" s="1"/>
      <c r="B89" s="73"/>
      <c r="C89" s="73"/>
      <c r="D89" s="73"/>
      <c r="E89" s="73"/>
      <c r="F89" s="83"/>
      <c r="G89" s="73"/>
      <c r="H89" s="73"/>
      <c r="I89" s="84"/>
      <c r="J89" s="86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87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"/>
      <c r="B124" s="87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"/>
      <c r="B125" s="87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"/>
      <c r="B126" s="87"/>
      <c r="C126" s="89"/>
      <c r="D126" s="89"/>
      <c r="E126" s="89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88"/>
      <c r="J141" s="88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88"/>
      <c r="J142" s="88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88"/>
      <c r="J143" s="88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88"/>
      <c r="J144" s="88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2">
      <c r="B244" s="1"/>
      <c r="C244" s="1"/>
      <c r="D244" s="1"/>
      <c r="E244" s="1"/>
      <c r="F244" s="1"/>
      <c r="G244" s="1"/>
      <c r="H244" s="1"/>
      <c r="I244" s="1"/>
      <c r="J244" s="1"/>
    </row>
    <row r="245" spans="1:22" x14ac:dyDescent="0.2">
      <c r="B245" s="1"/>
      <c r="C245" s="1"/>
      <c r="D245" s="1"/>
      <c r="E245" s="1"/>
      <c r="F245" s="1"/>
      <c r="G245" s="1"/>
      <c r="H245" s="1"/>
      <c r="I245" s="1"/>
      <c r="J245" s="1"/>
    </row>
  </sheetData>
  <mergeCells count="28">
    <mergeCell ref="B17:J17"/>
    <mergeCell ref="B3:J3"/>
    <mergeCell ref="B5:J5"/>
    <mergeCell ref="B9:J9"/>
    <mergeCell ref="B13:I13"/>
    <mergeCell ref="B15:I15"/>
    <mergeCell ref="B62:J62"/>
    <mergeCell ref="B19:I19"/>
    <mergeCell ref="B21:J21"/>
    <mergeCell ref="B30:I30"/>
    <mergeCell ref="B32:J32"/>
    <mergeCell ref="B43:I43"/>
    <mergeCell ref="B47:I47"/>
    <mergeCell ref="B49:J49"/>
    <mergeCell ref="B52:I52"/>
    <mergeCell ref="B55:I55"/>
    <mergeCell ref="B57:J57"/>
    <mergeCell ref="B60:I60"/>
    <mergeCell ref="B79:I79"/>
    <mergeCell ref="B81:I81"/>
    <mergeCell ref="H83:I83"/>
    <mergeCell ref="H85:I85"/>
    <mergeCell ref="B66:I66"/>
    <mergeCell ref="B68:J68"/>
    <mergeCell ref="B71:I71"/>
    <mergeCell ref="B73:J73"/>
    <mergeCell ref="B75:I75"/>
    <mergeCell ref="B77:J77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0" max="9" man="1"/>
    <brk id="48" max="9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C1BAC-1E2A-40ED-8308-A63E7E87E855}">
  <sheetPr>
    <pageSetUpPr fitToPage="1"/>
  </sheetPr>
  <dimension ref="A1:Y242"/>
  <sheetViews>
    <sheetView topLeftCell="A19" zoomScale="85" zoomScaleNormal="85" workbookViewId="0">
      <selection activeCell="L33" sqref="L33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109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93"/>
      <c r="C4" s="93"/>
      <c r="D4" s="93"/>
      <c r="E4" s="93"/>
      <c r="F4" s="93"/>
      <c r="G4" s="93"/>
      <c r="H4" s="93"/>
      <c r="I4" s="93"/>
      <c r="J4" s="9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93"/>
      <c r="C6" s="93"/>
      <c r="D6" s="93"/>
      <c r="E6" s="93"/>
      <c r="F6" s="93"/>
      <c r="G6" s="93"/>
      <c r="H6" s="93"/>
      <c r="I6" s="93"/>
      <c r="J6" s="9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 t="s">
        <v>12</v>
      </c>
      <c r="D10" s="9"/>
      <c r="E10" s="31" t="s">
        <v>116</v>
      </c>
      <c r="F10" s="11" t="s">
        <v>115</v>
      </c>
      <c r="G10" s="103" t="s">
        <v>112</v>
      </c>
      <c r="H10" s="12">
        <v>1</v>
      </c>
      <c r="I10" s="13">
        <v>3100</v>
      </c>
      <c r="J10" s="1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>
        <v>2</v>
      </c>
      <c r="C11" s="8" t="s">
        <v>12</v>
      </c>
      <c r="D11" s="9"/>
      <c r="E11" s="31" t="s">
        <v>117</v>
      </c>
      <c r="F11" s="11" t="s">
        <v>114</v>
      </c>
      <c r="G11" s="103" t="s">
        <v>113</v>
      </c>
      <c r="H11" s="12">
        <v>2</v>
      </c>
      <c r="I11" s="13">
        <v>3900</v>
      </c>
      <c r="J11" s="13">
        <v>3900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/>
      <c r="C12" s="8"/>
      <c r="D12" s="9"/>
      <c r="E12" s="10"/>
      <c r="F12" s="11"/>
      <c r="G12" s="10"/>
      <c r="H12" s="12"/>
      <c r="I12" s="13"/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3" customHeight="1" x14ac:dyDescent="0.25">
      <c r="A13" s="6"/>
      <c r="B13" s="128" t="s">
        <v>13</v>
      </c>
      <c r="C13" s="129"/>
      <c r="D13" s="129"/>
      <c r="E13" s="129"/>
      <c r="F13" s="129"/>
      <c r="G13" s="129"/>
      <c r="H13" s="129"/>
      <c r="I13" s="129"/>
      <c r="J13" s="1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38.25" customHeight="1" x14ac:dyDescent="0.25">
      <c r="A14" s="6"/>
      <c r="B14" s="16"/>
      <c r="C14" s="8"/>
      <c r="D14" s="17"/>
      <c r="E14" s="18"/>
      <c r="F14" s="19"/>
      <c r="G14" s="20"/>
      <c r="H14" s="21"/>
      <c r="I14" s="22"/>
      <c r="J14" s="2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8.25" customHeight="1" x14ac:dyDescent="0.25">
      <c r="A15" s="6"/>
      <c r="B15" s="133" t="s">
        <v>14</v>
      </c>
      <c r="C15" s="134"/>
      <c r="D15" s="134"/>
      <c r="E15" s="134"/>
      <c r="F15" s="134"/>
      <c r="G15" s="134"/>
      <c r="H15" s="134"/>
      <c r="I15" s="135"/>
      <c r="J15" s="23">
        <f>SUM(J10:J14)</f>
        <v>3900</v>
      </c>
      <c r="K15" s="1"/>
      <c r="L15" s="2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18" customHeight="1" x14ac:dyDescent="0.3">
      <c r="A16" s="6"/>
      <c r="B16" s="25"/>
      <c r="C16" s="92"/>
      <c r="D16" s="92"/>
      <c r="E16" s="92"/>
      <c r="F16" s="92"/>
      <c r="G16" s="92"/>
      <c r="H16" s="92"/>
      <c r="I16" s="92"/>
      <c r="J16" s="2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8.5" customHeight="1" x14ac:dyDescent="0.25">
      <c r="A17" s="6"/>
      <c r="B17" s="128" t="s">
        <v>15</v>
      </c>
      <c r="C17" s="129"/>
      <c r="D17" s="129"/>
      <c r="E17" s="129"/>
      <c r="F17" s="129"/>
      <c r="G17" s="129"/>
      <c r="H17" s="129"/>
      <c r="I17" s="129"/>
      <c r="J17" s="13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8.5" customHeight="1" x14ac:dyDescent="0.25">
      <c r="A18" s="6"/>
      <c r="B18" s="21"/>
      <c r="C18" s="8"/>
      <c r="D18" s="21"/>
      <c r="E18" s="21"/>
      <c r="F18" s="21"/>
      <c r="G18" s="21"/>
      <c r="H18" s="21"/>
      <c r="I18" s="17"/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2.25" customHeight="1" x14ac:dyDescent="0.25">
      <c r="A19" s="6"/>
      <c r="B19" s="133" t="s">
        <v>16</v>
      </c>
      <c r="C19" s="134"/>
      <c r="D19" s="134"/>
      <c r="E19" s="134"/>
      <c r="F19" s="134"/>
      <c r="G19" s="134"/>
      <c r="H19" s="134"/>
      <c r="I19" s="135"/>
      <c r="J19" s="23">
        <f>SUM(J18:J18)</f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6.5" customHeight="1" x14ac:dyDescent="0.25">
      <c r="A20" s="6"/>
      <c r="B20" s="28"/>
      <c r="C20" s="29"/>
      <c r="D20" s="29"/>
      <c r="E20" s="29"/>
      <c r="F20" s="29"/>
      <c r="G20" s="29"/>
      <c r="H20" s="29"/>
      <c r="I20" s="29"/>
      <c r="J20" s="2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x14ac:dyDescent="0.25">
      <c r="A21" s="6"/>
      <c r="B21" s="128" t="s">
        <v>17</v>
      </c>
      <c r="C21" s="129"/>
      <c r="D21" s="129"/>
      <c r="E21" s="129"/>
      <c r="F21" s="129"/>
      <c r="G21" s="129"/>
      <c r="H21" s="129"/>
      <c r="I21" s="129"/>
      <c r="J21" s="13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" x14ac:dyDescent="0.25">
      <c r="A22" s="6"/>
      <c r="B22" s="30">
        <v>1</v>
      </c>
      <c r="C22" s="8" t="s">
        <v>12</v>
      </c>
      <c r="D22" s="31"/>
      <c r="E22" s="31" t="s">
        <v>64</v>
      </c>
      <c r="F22" s="32" t="s">
        <v>65</v>
      </c>
      <c r="G22" s="31" t="s">
        <v>19</v>
      </c>
      <c r="H22" s="21">
        <v>2</v>
      </c>
      <c r="I22" s="22">
        <v>90240</v>
      </c>
      <c r="J22" s="33">
        <v>7105.5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" x14ac:dyDescent="0.25">
      <c r="A23" s="6"/>
      <c r="B23" s="30">
        <v>2</v>
      </c>
      <c r="C23" s="8" t="s">
        <v>12</v>
      </c>
      <c r="D23" s="31"/>
      <c r="E23" s="31" t="s">
        <v>68</v>
      </c>
      <c r="F23" s="32" t="s">
        <v>67</v>
      </c>
      <c r="G23" s="31" t="s">
        <v>66</v>
      </c>
      <c r="H23" s="21">
        <v>1</v>
      </c>
      <c r="I23" s="22">
        <v>166500</v>
      </c>
      <c r="J23" s="33">
        <v>13320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x14ac:dyDescent="0.25">
      <c r="A24" s="6"/>
      <c r="B24" s="30">
        <v>3</v>
      </c>
      <c r="C24" s="8" t="s">
        <v>12</v>
      </c>
      <c r="D24" s="31"/>
      <c r="E24" s="31" t="s">
        <v>70</v>
      </c>
      <c r="F24" s="32" t="s">
        <v>21</v>
      </c>
      <c r="G24" s="31" t="s">
        <v>69</v>
      </c>
      <c r="H24" s="21">
        <v>2</v>
      </c>
      <c r="I24" s="22">
        <v>372000</v>
      </c>
      <c r="J24" s="33">
        <v>34100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x14ac:dyDescent="0.25">
      <c r="A25" s="6"/>
      <c r="B25" s="30">
        <v>4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22">
        <v>180500</v>
      </c>
      <c r="J25" s="33">
        <v>14674.32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customHeight="1" x14ac:dyDescent="0.25">
      <c r="A26" s="6"/>
      <c r="B26" s="30">
        <v>5</v>
      </c>
      <c r="C26" s="8" t="s">
        <v>12</v>
      </c>
      <c r="D26" s="31"/>
      <c r="E26" s="31" t="s">
        <v>73</v>
      </c>
      <c r="F26" s="32" t="s">
        <v>74</v>
      </c>
      <c r="G26" s="31" t="s">
        <v>22</v>
      </c>
      <c r="H26" s="21">
        <v>2</v>
      </c>
      <c r="I26" s="22">
        <v>16150</v>
      </c>
      <c r="J26" s="33">
        <v>1550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x14ac:dyDescent="0.25">
      <c r="A27" s="6"/>
      <c r="B27" s="30">
        <v>6</v>
      </c>
      <c r="C27" s="8" t="s">
        <v>12</v>
      </c>
      <c r="D27" s="31"/>
      <c r="E27" s="31" t="s">
        <v>76</v>
      </c>
      <c r="F27" s="32" t="s">
        <v>75</v>
      </c>
      <c r="G27" s="31" t="s">
        <v>22</v>
      </c>
      <c r="H27" s="21">
        <v>1</v>
      </c>
      <c r="I27" s="22">
        <v>7400</v>
      </c>
      <c r="J27" s="34">
        <v>1776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x14ac:dyDescent="0.25">
      <c r="A28" s="6"/>
      <c r="B28" s="30">
        <v>7</v>
      </c>
      <c r="C28" s="8" t="s">
        <v>12</v>
      </c>
      <c r="D28" s="31"/>
      <c r="E28" s="31" t="s">
        <v>108</v>
      </c>
      <c r="F28" s="32" t="s">
        <v>107</v>
      </c>
      <c r="G28" s="31" t="s">
        <v>22</v>
      </c>
      <c r="H28" s="21">
        <v>1</v>
      </c>
      <c r="I28" s="22">
        <v>21600</v>
      </c>
      <c r="J28" s="34">
        <v>4320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x14ac:dyDescent="0.25">
      <c r="A29" s="6"/>
      <c r="B29" s="30">
        <v>8</v>
      </c>
      <c r="C29" s="8" t="s">
        <v>12</v>
      </c>
      <c r="D29" s="31"/>
      <c r="E29" s="31" t="s">
        <v>77</v>
      </c>
      <c r="F29" s="32" t="s">
        <v>20</v>
      </c>
      <c r="G29" s="31" t="s">
        <v>69</v>
      </c>
      <c r="H29" s="21">
        <v>1</v>
      </c>
      <c r="I29" s="22">
        <v>118800</v>
      </c>
      <c r="J29" s="33">
        <v>10562.4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s="15" customFormat="1" ht="30.75" customHeight="1" x14ac:dyDescent="0.25">
      <c r="A30" s="6"/>
      <c r="B30" s="136" t="s">
        <v>23</v>
      </c>
      <c r="C30" s="137"/>
      <c r="D30" s="137"/>
      <c r="E30" s="137"/>
      <c r="F30" s="137"/>
      <c r="G30" s="137"/>
      <c r="H30" s="137"/>
      <c r="I30" s="138"/>
      <c r="J30" s="36">
        <f>SUM(J22:J29)</f>
        <v>87408.22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s="15" customFormat="1" ht="21" customHeight="1" x14ac:dyDescent="0.25">
      <c r="A31" s="6"/>
      <c r="B31" s="37"/>
      <c r="C31" s="38"/>
      <c r="D31" s="38"/>
      <c r="E31" s="38"/>
      <c r="F31" s="38"/>
      <c r="G31" s="38"/>
      <c r="H31" s="38"/>
      <c r="I31" s="38"/>
      <c r="J31" s="27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x14ac:dyDescent="0.2">
      <c r="A32" s="1"/>
      <c r="B32" s="128" t="s">
        <v>24</v>
      </c>
      <c r="C32" s="129"/>
      <c r="D32" s="129"/>
      <c r="E32" s="129"/>
      <c r="F32" s="129"/>
      <c r="G32" s="129"/>
      <c r="H32" s="129"/>
      <c r="I32" s="129"/>
      <c r="J32" s="13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49.9" customHeight="1" x14ac:dyDescent="0.2">
      <c r="A33" s="1"/>
      <c r="B33" s="30">
        <v>1</v>
      </c>
      <c r="C33" s="8" t="s">
        <v>12</v>
      </c>
      <c r="D33" s="30"/>
      <c r="E33" s="30" t="s">
        <v>81</v>
      </c>
      <c r="F33" s="19" t="s">
        <v>25</v>
      </c>
      <c r="G33" s="19" t="s">
        <v>26</v>
      </c>
      <c r="H33" s="30">
        <v>1</v>
      </c>
      <c r="I33" s="39">
        <v>6039.6</v>
      </c>
      <c r="J33" s="22">
        <v>503.3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45.75" customHeight="1" x14ac:dyDescent="0.2">
      <c r="A34" s="1"/>
      <c r="B34" s="40">
        <v>2</v>
      </c>
      <c r="C34" s="8" t="s">
        <v>12</v>
      </c>
      <c r="D34" s="19"/>
      <c r="E34" s="30" t="s">
        <v>80</v>
      </c>
      <c r="F34" s="19" t="s">
        <v>27</v>
      </c>
      <c r="G34" s="30" t="s">
        <v>28</v>
      </c>
      <c r="H34" s="30">
        <v>1</v>
      </c>
      <c r="I34" s="39">
        <v>4800</v>
      </c>
      <c r="J34" s="22">
        <v>400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41.25" customHeight="1" x14ac:dyDescent="0.2">
      <c r="A35" s="1"/>
      <c r="B35" s="40">
        <v>3</v>
      </c>
      <c r="C35" s="8" t="s">
        <v>12</v>
      </c>
      <c r="D35" s="19"/>
      <c r="E35" s="30" t="s">
        <v>78</v>
      </c>
      <c r="F35" s="19" t="s">
        <v>29</v>
      </c>
      <c r="G35" s="30" t="s">
        <v>30</v>
      </c>
      <c r="H35" s="30">
        <v>1</v>
      </c>
      <c r="I35" s="39">
        <v>16800</v>
      </c>
      <c r="J35" s="39">
        <v>2800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22.9" customHeight="1" x14ac:dyDescent="0.2">
      <c r="A36" s="1"/>
      <c r="B36" s="40"/>
      <c r="C36" s="41" t="s">
        <v>31</v>
      </c>
      <c r="D36" s="30"/>
      <c r="E36" s="30"/>
      <c r="F36" s="19"/>
      <c r="G36" s="19"/>
      <c r="H36" s="30"/>
      <c r="I36" s="39"/>
      <c r="J36" s="36">
        <f>SUM(J33:J35)</f>
        <v>3703.3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s="15" customFormat="1" ht="27.6" customHeight="1" x14ac:dyDescent="0.2">
      <c r="A37" s="1"/>
      <c r="B37" s="30">
        <v>7</v>
      </c>
      <c r="C37" s="8" t="s">
        <v>12</v>
      </c>
      <c r="D37" s="32"/>
      <c r="E37" s="42" t="s">
        <v>82</v>
      </c>
      <c r="F37" s="19" t="s">
        <v>32</v>
      </c>
      <c r="G37" s="19" t="s">
        <v>84</v>
      </c>
      <c r="H37" s="30">
        <v>1</v>
      </c>
      <c r="I37" s="39">
        <v>4188</v>
      </c>
      <c r="J37" s="22">
        <v>349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s="15" customFormat="1" ht="61.5" customHeight="1" x14ac:dyDescent="0.2">
      <c r="A38" s="1"/>
      <c r="B38" s="30">
        <v>8</v>
      </c>
      <c r="C38" s="43" t="s">
        <v>12</v>
      </c>
      <c r="D38" s="32"/>
      <c r="E38" s="42" t="s">
        <v>79</v>
      </c>
      <c r="F38" s="19" t="s">
        <v>33</v>
      </c>
      <c r="G38" s="30" t="s">
        <v>34</v>
      </c>
      <c r="H38" s="30">
        <v>1</v>
      </c>
      <c r="I38" s="39">
        <v>15661</v>
      </c>
      <c r="J38" s="22">
        <v>1263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s="15" customFormat="1" ht="22.5" customHeight="1" x14ac:dyDescent="0.2">
      <c r="A39" s="1"/>
      <c r="B39" s="30"/>
      <c r="C39" s="41" t="s">
        <v>35</v>
      </c>
      <c r="D39" s="32"/>
      <c r="E39" s="30"/>
      <c r="F39" s="19"/>
      <c r="G39" s="30"/>
      <c r="H39" s="30"/>
      <c r="I39" s="39"/>
      <c r="J39" s="36">
        <f>SUM(J37:J38)</f>
        <v>1612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s="15" customFormat="1" ht="15.75" x14ac:dyDescent="0.2">
      <c r="A40" s="1"/>
      <c r="B40" s="128" t="s">
        <v>36</v>
      </c>
      <c r="C40" s="139"/>
      <c r="D40" s="139"/>
      <c r="E40" s="139"/>
      <c r="F40" s="139"/>
      <c r="G40" s="139"/>
      <c r="H40" s="139"/>
      <c r="I40" s="140"/>
      <c r="J40" s="2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 s="15" customFormat="1" ht="34.5" customHeight="1" x14ac:dyDescent="0.2">
      <c r="A41" s="1"/>
      <c r="B41" s="30"/>
      <c r="C41" s="44"/>
      <c r="D41" s="31"/>
      <c r="E41" s="30"/>
      <c r="F41" s="19"/>
      <c r="G41" s="30"/>
      <c r="H41" s="30"/>
      <c r="I41" s="39"/>
      <c r="J41" s="2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5" s="15" customFormat="1" ht="21.75" customHeight="1" x14ac:dyDescent="0.2">
      <c r="A42" s="1"/>
      <c r="B42" s="30"/>
      <c r="C42" s="44"/>
      <c r="D42" s="32"/>
      <c r="E42" s="30"/>
      <c r="F42" s="19"/>
      <c r="G42" s="30"/>
      <c r="H42" s="30"/>
      <c r="I42" s="39"/>
      <c r="J42" s="2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5" s="15" customFormat="1" ht="22.5" customHeight="1" x14ac:dyDescent="0.2">
      <c r="A43" s="1"/>
      <c r="B43" s="30"/>
      <c r="C43" s="44"/>
      <c r="D43" s="32"/>
      <c r="E43" s="30"/>
      <c r="F43" s="19"/>
      <c r="G43" s="30"/>
      <c r="H43" s="30"/>
      <c r="I43" s="39"/>
      <c r="J43" s="2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s="15" customFormat="1" ht="21.75" customHeight="1" x14ac:dyDescent="0.2">
      <c r="A44" s="1"/>
      <c r="B44" s="136" t="s">
        <v>37</v>
      </c>
      <c r="C44" s="141"/>
      <c r="D44" s="141"/>
      <c r="E44" s="141"/>
      <c r="F44" s="141"/>
      <c r="G44" s="141"/>
      <c r="H44" s="141"/>
      <c r="I44" s="142"/>
      <c r="J44" s="36">
        <f>J36+J39</f>
        <v>5315.3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s="15" customFormat="1" ht="14.25" customHeight="1" x14ac:dyDescent="0.2">
      <c r="A45" s="1"/>
      <c r="B45" s="37"/>
      <c r="C45" s="91"/>
      <c r="D45" s="91"/>
      <c r="E45" s="91"/>
      <c r="F45" s="91"/>
      <c r="G45" s="91"/>
      <c r="H45" s="91"/>
      <c r="I45" s="91"/>
      <c r="J45" s="27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s="15" customFormat="1" ht="20.25" customHeight="1" x14ac:dyDescent="0.2">
      <c r="A46" s="1"/>
      <c r="B46" s="128" t="s">
        <v>38</v>
      </c>
      <c r="C46" s="129"/>
      <c r="D46" s="129"/>
      <c r="E46" s="129"/>
      <c r="F46" s="129"/>
      <c r="G46" s="129"/>
      <c r="H46" s="129"/>
      <c r="I46" s="129"/>
      <c r="J46" s="130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ht="44.25" customHeight="1" x14ac:dyDescent="0.2">
      <c r="A47" s="1"/>
      <c r="B47" s="46"/>
      <c r="C47" s="47"/>
      <c r="D47" s="48"/>
      <c r="E47" s="31"/>
      <c r="F47" s="19"/>
      <c r="G47" s="30"/>
      <c r="H47" s="21"/>
      <c r="I47" s="22"/>
      <c r="J47" s="2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ht="45" customHeight="1" x14ac:dyDescent="0.2">
      <c r="A48" s="1"/>
      <c r="B48" s="46"/>
      <c r="C48" s="47"/>
      <c r="D48" s="48"/>
      <c r="E48" s="31"/>
      <c r="F48" s="19"/>
      <c r="G48" s="30"/>
      <c r="H48" s="21"/>
      <c r="I48" s="22"/>
      <c r="J48" s="2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ht="32.25" customHeight="1" x14ac:dyDescent="0.25">
      <c r="A49" s="1"/>
      <c r="B49" s="128" t="s">
        <v>39</v>
      </c>
      <c r="C49" s="143"/>
      <c r="D49" s="143"/>
      <c r="E49" s="143"/>
      <c r="F49" s="143"/>
      <c r="G49" s="143"/>
      <c r="H49" s="143"/>
      <c r="I49" s="144"/>
      <c r="J49" s="22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34.5" customHeight="1" x14ac:dyDescent="0.2">
      <c r="A50" s="1"/>
      <c r="B50" s="30"/>
      <c r="C50" s="44"/>
      <c r="D50" s="31"/>
      <c r="E50" s="30"/>
      <c r="F50" s="19"/>
      <c r="G50" s="30"/>
      <c r="H50" s="30"/>
      <c r="I50" s="39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34.5" customHeight="1" x14ac:dyDescent="0.2">
      <c r="A51" s="1"/>
      <c r="B51" s="30"/>
      <c r="C51" s="44"/>
      <c r="D51" s="31"/>
      <c r="E51" s="30"/>
      <c r="F51" s="19"/>
      <c r="G51" s="30"/>
      <c r="H51" s="30"/>
      <c r="I51" s="39"/>
      <c r="J51" s="22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30.75" customHeight="1" x14ac:dyDescent="0.2">
      <c r="A52" s="1"/>
      <c r="B52" s="136" t="s">
        <v>40</v>
      </c>
      <c r="C52" s="134"/>
      <c r="D52" s="134"/>
      <c r="E52" s="134"/>
      <c r="F52" s="134"/>
      <c r="G52" s="134"/>
      <c r="H52" s="134"/>
      <c r="I52" s="135"/>
      <c r="J52" s="36">
        <f>SUM(J47:J51)</f>
        <v>0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18" customHeight="1" x14ac:dyDescent="0.2">
      <c r="A53" s="1"/>
      <c r="B53" s="37"/>
      <c r="C53" s="29"/>
      <c r="D53" s="29"/>
      <c r="E53" s="29"/>
      <c r="F53" s="29"/>
      <c r="G53" s="29"/>
      <c r="H53" s="29"/>
      <c r="I53" s="29"/>
      <c r="J53" s="27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14.25" customHeight="1" x14ac:dyDescent="0.2">
      <c r="A54" s="1"/>
      <c r="B54" s="128" t="s">
        <v>41</v>
      </c>
      <c r="C54" s="145"/>
      <c r="D54" s="145"/>
      <c r="E54" s="145"/>
      <c r="F54" s="145"/>
      <c r="G54" s="145"/>
      <c r="H54" s="145"/>
      <c r="I54" s="145"/>
      <c r="J54" s="130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65.45" customHeight="1" x14ac:dyDescent="0.2">
      <c r="A55" s="1"/>
      <c r="B55" s="49">
        <v>1</v>
      </c>
      <c r="C55" s="43" t="s">
        <v>12</v>
      </c>
      <c r="D55" s="49"/>
      <c r="E55" s="50" t="s">
        <v>95</v>
      </c>
      <c r="F55" s="5" t="s">
        <v>94</v>
      </c>
      <c r="G55" s="5" t="s">
        <v>93</v>
      </c>
      <c r="H55" s="16">
        <v>1</v>
      </c>
      <c r="I55" s="51">
        <v>160000</v>
      </c>
      <c r="J55" s="62">
        <v>4760.9799999999996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65.45" customHeight="1" x14ac:dyDescent="0.2">
      <c r="A56" s="1"/>
      <c r="B56" s="49">
        <v>2</v>
      </c>
      <c r="C56" s="43" t="s">
        <v>12</v>
      </c>
      <c r="D56" s="49"/>
      <c r="E56" s="50" t="s">
        <v>111</v>
      </c>
      <c r="F56" s="5" t="s">
        <v>110</v>
      </c>
      <c r="G56" s="5" t="s">
        <v>93</v>
      </c>
      <c r="H56" s="16">
        <v>1</v>
      </c>
      <c r="I56" s="51">
        <v>160000</v>
      </c>
      <c r="J56" s="102">
        <v>6232.86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4.25" customHeight="1" x14ac:dyDescent="0.2">
      <c r="A57" s="1"/>
      <c r="B57" s="146" t="s">
        <v>42</v>
      </c>
      <c r="C57" s="141"/>
      <c r="D57" s="141"/>
      <c r="E57" s="141"/>
      <c r="F57" s="141"/>
      <c r="G57" s="141"/>
      <c r="H57" s="141"/>
      <c r="I57" s="142"/>
      <c r="J57" s="54">
        <f>SUM(J55:J56)</f>
        <v>10993.84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14.25" customHeight="1" x14ac:dyDescent="0.2">
      <c r="A58" s="1"/>
      <c r="B58" s="90"/>
      <c r="C58" s="91"/>
      <c r="D58" s="91"/>
      <c r="E58" s="91"/>
      <c r="F58" s="91"/>
      <c r="G58" s="91"/>
      <c r="H58" s="91"/>
      <c r="I58" s="91"/>
      <c r="J58" s="56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14.25" customHeight="1" x14ac:dyDescent="0.2">
      <c r="A59" s="1"/>
      <c r="B59" s="128" t="s">
        <v>43</v>
      </c>
      <c r="C59" s="129"/>
      <c r="D59" s="129"/>
      <c r="E59" s="129"/>
      <c r="F59" s="129"/>
      <c r="G59" s="129"/>
      <c r="H59" s="129"/>
      <c r="I59" s="129"/>
      <c r="J59" s="130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25.15" customHeight="1" x14ac:dyDescent="0.2">
      <c r="A60" s="1"/>
      <c r="B60" s="90">
        <v>1</v>
      </c>
      <c r="C60" s="43" t="s">
        <v>12</v>
      </c>
      <c r="D60" s="91"/>
      <c r="E60" s="50" t="s">
        <v>98</v>
      </c>
      <c r="F60" s="94" t="s">
        <v>99</v>
      </c>
      <c r="G60" s="57" t="s">
        <v>96</v>
      </c>
      <c r="H60" s="62">
        <v>1</v>
      </c>
      <c r="I60" s="53">
        <v>40000</v>
      </c>
      <c r="J60" s="95">
        <v>2996.87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25.15" customHeight="1" x14ac:dyDescent="0.2">
      <c r="A61" s="1"/>
      <c r="B61" s="90">
        <v>2</v>
      </c>
      <c r="C61" s="43" t="s">
        <v>12</v>
      </c>
      <c r="D61" s="52"/>
      <c r="E61" s="50" t="s">
        <v>100</v>
      </c>
      <c r="F61" s="50" t="s">
        <v>101</v>
      </c>
      <c r="G61" s="57" t="s">
        <v>96</v>
      </c>
      <c r="H61" s="62">
        <v>1</v>
      </c>
      <c r="I61" s="53">
        <v>341834.4</v>
      </c>
      <c r="J61" s="95">
        <v>21564.05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25.9" customHeight="1" x14ac:dyDescent="0.2">
      <c r="A62" s="1"/>
      <c r="B62" s="90">
        <v>3</v>
      </c>
      <c r="C62" s="43" t="s">
        <v>12</v>
      </c>
      <c r="D62" s="91"/>
      <c r="E62" s="50" t="s">
        <v>102</v>
      </c>
      <c r="F62" s="60" t="s">
        <v>103</v>
      </c>
      <c r="G62" s="61" t="s">
        <v>97</v>
      </c>
      <c r="H62" s="62">
        <v>1</v>
      </c>
      <c r="I62" s="53">
        <v>864993.6</v>
      </c>
      <c r="J62" s="96">
        <v>55998.86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146" t="s">
        <v>44</v>
      </c>
      <c r="C63" s="141"/>
      <c r="D63" s="141"/>
      <c r="E63" s="141"/>
      <c r="F63" s="141"/>
      <c r="G63" s="141"/>
      <c r="H63" s="141"/>
      <c r="I63" s="142"/>
      <c r="J63" s="54">
        <f>SUM(J60:J62)</f>
        <v>80559.78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25" customHeight="1" x14ac:dyDescent="0.2">
      <c r="A64" s="1"/>
      <c r="B64" s="90"/>
      <c r="C64" s="91"/>
      <c r="D64" s="91"/>
      <c r="E64" s="91"/>
      <c r="F64" s="91"/>
      <c r="G64" s="91"/>
      <c r="H64" s="91"/>
      <c r="I64" s="91"/>
      <c r="J64" s="56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14.25" customHeight="1" x14ac:dyDescent="0.2">
      <c r="A65" s="1"/>
      <c r="B65" s="128" t="s">
        <v>45</v>
      </c>
      <c r="C65" s="129"/>
      <c r="D65" s="129"/>
      <c r="E65" s="129"/>
      <c r="F65" s="129"/>
      <c r="G65" s="129"/>
      <c r="H65" s="129"/>
      <c r="I65" s="129"/>
      <c r="J65" s="130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38.25" customHeight="1" x14ac:dyDescent="0.2">
      <c r="A66" s="1"/>
      <c r="B66" s="49">
        <v>1</v>
      </c>
      <c r="C66" s="8" t="s">
        <v>12</v>
      </c>
      <c r="D66" s="52"/>
      <c r="E66" s="63" t="s">
        <v>46</v>
      </c>
      <c r="F66" s="50" t="s">
        <v>47</v>
      </c>
      <c r="G66" s="64" t="s">
        <v>48</v>
      </c>
      <c r="H66" s="65">
        <v>1</v>
      </c>
      <c r="I66" s="66">
        <v>13385.51</v>
      </c>
      <c r="J66" s="67">
        <v>4461.83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38.25" customHeight="1" x14ac:dyDescent="0.2">
      <c r="A67" s="1"/>
      <c r="B67" s="49">
        <v>2</v>
      </c>
      <c r="C67" s="8" t="s">
        <v>12</v>
      </c>
      <c r="D67" s="52"/>
      <c r="E67" s="63" t="s">
        <v>106</v>
      </c>
      <c r="F67" s="50" t="s">
        <v>105</v>
      </c>
      <c r="G67" s="68" t="s">
        <v>104</v>
      </c>
      <c r="H67" s="65">
        <v>1</v>
      </c>
      <c r="I67" s="66">
        <v>245108.54</v>
      </c>
      <c r="J67" s="66">
        <v>81407.39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146" t="s">
        <v>49</v>
      </c>
      <c r="C68" s="141"/>
      <c r="D68" s="141"/>
      <c r="E68" s="141"/>
      <c r="F68" s="141"/>
      <c r="G68" s="141"/>
      <c r="H68" s="141"/>
      <c r="I68" s="142"/>
      <c r="J68" s="54">
        <f>SUM(J66:J67)</f>
        <v>85869.22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90"/>
      <c r="C69" s="91"/>
      <c r="D69" s="91"/>
      <c r="E69" s="91"/>
      <c r="F69" s="91"/>
      <c r="G69" s="91"/>
      <c r="H69" s="91"/>
      <c r="I69" s="91"/>
      <c r="J69" s="56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14.25" customHeight="1" x14ac:dyDescent="0.2">
      <c r="A70" s="1"/>
      <c r="B70" s="128" t="s">
        <v>50</v>
      </c>
      <c r="C70" s="129"/>
      <c r="D70" s="129"/>
      <c r="E70" s="129"/>
      <c r="F70" s="129"/>
      <c r="G70" s="129"/>
      <c r="H70" s="129"/>
      <c r="I70" s="129"/>
      <c r="J70" s="130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14.25" customHeight="1" x14ac:dyDescent="0.2">
      <c r="A71" s="1"/>
      <c r="B71" s="49">
        <v>1</v>
      </c>
      <c r="C71" s="8" t="s">
        <v>12</v>
      </c>
      <c r="D71" s="8"/>
      <c r="E71" s="8" t="s">
        <v>83</v>
      </c>
      <c r="F71" s="8" t="s">
        <v>51</v>
      </c>
      <c r="G71" s="8" t="s">
        <v>52</v>
      </c>
      <c r="H71" s="8">
        <v>1</v>
      </c>
      <c r="I71" s="8">
        <v>29979.48</v>
      </c>
      <c r="J71" s="104">
        <v>2498.29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4.25" customHeight="1" x14ac:dyDescent="0.2">
      <c r="A72" s="1"/>
      <c r="B72" s="146" t="s">
        <v>53</v>
      </c>
      <c r="C72" s="141"/>
      <c r="D72" s="141"/>
      <c r="E72" s="141"/>
      <c r="F72" s="141"/>
      <c r="G72" s="141"/>
      <c r="H72" s="141"/>
      <c r="I72" s="142"/>
      <c r="J72" s="54">
        <f>SUM(J71:J71)</f>
        <v>2498.29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90"/>
      <c r="C73" s="91"/>
      <c r="D73" s="91"/>
      <c r="E73" s="91"/>
      <c r="F73" s="91"/>
      <c r="G73" s="91"/>
      <c r="H73" s="91"/>
      <c r="I73" s="91"/>
      <c r="J73" s="5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128" t="s">
        <v>54</v>
      </c>
      <c r="C74" s="129"/>
      <c r="D74" s="129"/>
      <c r="E74" s="129"/>
      <c r="F74" s="129"/>
      <c r="G74" s="129"/>
      <c r="H74" s="129"/>
      <c r="I74" s="129"/>
      <c r="J74" s="130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41.25" customHeight="1" x14ac:dyDescent="0.2">
      <c r="A75" s="1"/>
      <c r="B75" s="52"/>
      <c r="C75" s="8"/>
      <c r="D75" s="8"/>
      <c r="E75" s="8"/>
      <c r="F75" s="70"/>
      <c r="G75" s="8"/>
      <c r="H75" s="8"/>
      <c r="I75" s="71"/>
      <c r="J75" s="69"/>
      <c r="K75" s="24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24" customHeight="1" x14ac:dyDescent="0.2">
      <c r="A76" s="1"/>
      <c r="B76" s="147" t="s">
        <v>55</v>
      </c>
      <c r="C76" s="148"/>
      <c r="D76" s="148"/>
      <c r="E76" s="148"/>
      <c r="F76" s="148"/>
      <c r="G76" s="148"/>
      <c r="H76" s="148"/>
      <c r="I76" s="149"/>
      <c r="J76" s="69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5" ht="23.25" customHeight="1" x14ac:dyDescent="0.2">
      <c r="A77" s="1"/>
      <c r="B77" s="52"/>
      <c r="C77" s="8"/>
      <c r="D77" s="8"/>
      <c r="E77" s="8"/>
      <c r="F77" s="8"/>
      <c r="G77" s="8"/>
      <c r="H77" s="8"/>
      <c r="I77" s="8"/>
      <c r="J77" s="69"/>
      <c r="K77" s="1"/>
      <c r="L77" s="1"/>
    </row>
    <row r="78" spans="1:25" ht="15.75" x14ac:dyDescent="0.2">
      <c r="A78" s="1"/>
      <c r="B78" s="146" t="s">
        <v>56</v>
      </c>
      <c r="C78" s="150"/>
      <c r="D78" s="150"/>
      <c r="E78" s="150"/>
      <c r="F78" s="150"/>
      <c r="G78" s="150"/>
      <c r="H78" s="150"/>
      <c r="I78" s="151"/>
      <c r="J78" s="72">
        <f>SUM(J75:J77)</f>
        <v>0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x14ac:dyDescent="0.2">
      <c r="A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15" x14ac:dyDescent="0.2">
      <c r="A80" s="1"/>
      <c r="B80" s="73"/>
      <c r="C80" s="74" t="s">
        <v>57</v>
      </c>
      <c r="D80" s="75"/>
      <c r="E80" s="75"/>
      <c r="F80" s="76"/>
      <c r="G80" s="75"/>
      <c r="H80" s="152" t="s">
        <v>58</v>
      </c>
      <c r="I80" s="152"/>
      <c r="J80" s="77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" x14ac:dyDescent="0.2">
      <c r="A81" s="1"/>
      <c r="B81" s="73"/>
      <c r="C81" s="1"/>
      <c r="D81" s="75"/>
      <c r="E81" s="75"/>
      <c r="F81" s="78" t="s">
        <v>59</v>
      </c>
      <c r="G81" s="75"/>
      <c r="H81" s="79" t="s">
        <v>60</v>
      </c>
      <c r="I81" s="79"/>
      <c r="J81" s="77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" x14ac:dyDescent="0.2">
      <c r="A82" s="1"/>
      <c r="B82" s="73"/>
      <c r="C82" s="80" t="s">
        <v>61</v>
      </c>
      <c r="D82" s="75"/>
      <c r="E82" s="75"/>
      <c r="F82" s="81"/>
      <c r="G82" s="75"/>
      <c r="H82" s="153" t="s">
        <v>62</v>
      </c>
      <c r="I82" s="153"/>
      <c r="J82" s="77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 x14ac:dyDescent="0.2">
      <c r="A83" s="1"/>
      <c r="B83" s="73"/>
      <c r="C83" s="1"/>
      <c r="D83" s="1"/>
      <c r="E83" s="1"/>
      <c r="F83" s="78" t="s">
        <v>59</v>
      </c>
      <c r="G83" s="1"/>
      <c r="H83" s="79" t="s">
        <v>60</v>
      </c>
      <c r="I83" s="79"/>
      <c r="J83" s="7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" x14ac:dyDescent="0.2">
      <c r="A84" s="1"/>
      <c r="B84" s="73"/>
      <c r="C84" s="82"/>
      <c r="D84" s="73"/>
      <c r="E84" s="73"/>
      <c r="F84" s="83"/>
      <c r="G84" s="73"/>
      <c r="H84" s="73"/>
      <c r="I84" s="84"/>
      <c r="J84" s="7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85"/>
      <c r="C85" s="85"/>
      <c r="D85" s="85"/>
      <c r="E85" s="73"/>
      <c r="F85" s="83"/>
      <c r="G85" s="73"/>
      <c r="H85" s="73"/>
      <c r="I85" s="84"/>
      <c r="J85" s="7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" x14ac:dyDescent="0.2">
      <c r="A86" s="1"/>
      <c r="B86" s="73"/>
      <c r="C86" s="73"/>
      <c r="D86" s="73"/>
      <c r="E86" s="73"/>
      <c r="F86" s="83"/>
      <c r="G86" s="73"/>
      <c r="H86" s="73"/>
      <c r="I86" s="84"/>
      <c r="J86" s="86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x14ac:dyDescent="0.25">
      <c r="A87" s="1"/>
      <c r="B87" s="87"/>
      <c r="C87" s="1"/>
      <c r="D87" s="1"/>
      <c r="E87" s="1"/>
      <c r="F87" s="1"/>
      <c r="G87" s="1"/>
      <c r="H87" s="1"/>
      <c r="I87" s="88"/>
      <c r="J87" s="88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x14ac:dyDescent="0.25">
      <c r="A88" s="1"/>
      <c r="B88" s="87"/>
      <c r="C88" s="1"/>
      <c r="D88" s="1"/>
      <c r="E88" s="1"/>
      <c r="F88" s="1"/>
      <c r="G88" s="1"/>
      <c r="H88" s="1"/>
      <c r="I88" s="88"/>
      <c r="J88" s="88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x14ac:dyDescent="0.25">
      <c r="A89" s="1"/>
      <c r="B89" s="87"/>
      <c r="C89" s="1"/>
      <c r="D89" s="1"/>
      <c r="E89" s="1"/>
      <c r="F89" s="1"/>
      <c r="G89" s="1"/>
      <c r="H89" s="1"/>
      <c r="I89" s="88"/>
      <c r="J89" s="88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87"/>
      <c r="C123" s="89"/>
      <c r="D123" s="89"/>
      <c r="E123" s="89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x14ac:dyDescent="0.2">
      <c r="A124" s="1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x14ac:dyDescent="0.2">
      <c r="A125" s="1"/>
      <c r="B125" s="1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x14ac:dyDescent="0.2">
      <c r="A126" s="1"/>
      <c r="B126" s="1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B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88"/>
      <c r="J141" s="88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2:10" x14ac:dyDescent="0.2">
      <c r="B241" s="1"/>
      <c r="C241" s="1"/>
      <c r="D241" s="1"/>
      <c r="E241" s="1"/>
      <c r="F241" s="1"/>
      <c r="G241" s="1"/>
      <c r="H241" s="1"/>
      <c r="I241" s="1"/>
      <c r="J241" s="1"/>
    </row>
    <row r="242" spans="2:10" x14ac:dyDescent="0.2">
      <c r="B242" s="1"/>
      <c r="C242" s="1"/>
      <c r="D242" s="1"/>
      <c r="E242" s="1"/>
      <c r="F242" s="1"/>
      <c r="G242" s="1"/>
      <c r="H242" s="1"/>
      <c r="I242" s="1"/>
      <c r="J242" s="1"/>
    </row>
  </sheetData>
  <mergeCells count="28">
    <mergeCell ref="B76:I76"/>
    <mergeCell ref="B78:I78"/>
    <mergeCell ref="H80:I80"/>
    <mergeCell ref="H82:I82"/>
    <mergeCell ref="B63:I63"/>
    <mergeCell ref="B65:J65"/>
    <mergeCell ref="B68:I68"/>
    <mergeCell ref="B70:J70"/>
    <mergeCell ref="B72:I72"/>
    <mergeCell ref="B74:J74"/>
    <mergeCell ref="B59:J59"/>
    <mergeCell ref="B19:I19"/>
    <mergeCell ref="B21:J21"/>
    <mergeCell ref="B30:I30"/>
    <mergeCell ref="B32:J32"/>
    <mergeCell ref="B40:I40"/>
    <mergeCell ref="B44:I44"/>
    <mergeCell ref="B46:J46"/>
    <mergeCell ref="B49:I49"/>
    <mergeCell ref="B52:I52"/>
    <mergeCell ref="B54:J54"/>
    <mergeCell ref="B57:I57"/>
    <mergeCell ref="B17:J17"/>
    <mergeCell ref="B3:J3"/>
    <mergeCell ref="B5:J5"/>
    <mergeCell ref="B9:J9"/>
    <mergeCell ref="B13:I13"/>
    <mergeCell ref="B15:I15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0" max="9" man="1"/>
    <brk id="45" max="9" man="1"/>
  </rowBreaks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586B4-E87E-4E78-B854-FB2A8C6E7BFE}">
  <sheetPr>
    <pageSetUpPr fitToPage="1"/>
  </sheetPr>
  <dimension ref="A1:Y241"/>
  <sheetViews>
    <sheetView topLeftCell="A19" zoomScale="85" zoomScaleNormal="85" workbookViewId="0">
      <selection activeCell="B22" sqref="B22:B28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118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100"/>
      <c r="C4" s="100"/>
      <c r="D4" s="100"/>
      <c r="E4" s="100"/>
      <c r="F4" s="100"/>
      <c r="G4" s="100"/>
      <c r="H4" s="100"/>
      <c r="I4" s="100"/>
      <c r="J4" s="10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100"/>
      <c r="C6" s="100"/>
      <c r="D6" s="100"/>
      <c r="E6" s="100"/>
      <c r="F6" s="100"/>
      <c r="G6" s="100"/>
      <c r="H6" s="100"/>
      <c r="I6" s="100"/>
      <c r="J6" s="100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 t="s">
        <v>12</v>
      </c>
      <c r="D10" s="9"/>
      <c r="E10" s="31" t="s">
        <v>116</v>
      </c>
      <c r="F10" s="11" t="s">
        <v>115</v>
      </c>
      <c r="G10" s="103" t="s">
        <v>112</v>
      </c>
      <c r="H10" s="12">
        <v>1</v>
      </c>
      <c r="I10" s="13">
        <v>3100</v>
      </c>
      <c r="J10" s="13">
        <v>3100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/>
      <c r="C11" s="8"/>
      <c r="D11" s="9"/>
      <c r="E11" s="31"/>
      <c r="F11" s="11"/>
      <c r="G11" s="103"/>
      <c r="H11" s="12"/>
      <c r="I11" s="13"/>
      <c r="J11" s="1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/>
      <c r="C12" s="8"/>
      <c r="D12" s="9"/>
      <c r="E12" s="10"/>
      <c r="F12" s="11"/>
      <c r="G12" s="10"/>
      <c r="H12" s="12"/>
      <c r="I12" s="13"/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3" customHeight="1" x14ac:dyDescent="0.25">
      <c r="A13" s="6"/>
      <c r="B13" s="128" t="s">
        <v>13</v>
      </c>
      <c r="C13" s="129"/>
      <c r="D13" s="129"/>
      <c r="E13" s="129"/>
      <c r="F13" s="129"/>
      <c r="G13" s="129"/>
      <c r="H13" s="129"/>
      <c r="I13" s="129"/>
      <c r="J13" s="1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38.25" customHeight="1" x14ac:dyDescent="0.25">
      <c r="A14" s="6"/>
      <c r="B14" s="16"/>
      <c r="C14" s="8"/>
      <c r="D14" s="17"/>
      <c r="E14" s="18"/>
      <c r="F14" s="19"/>
      <c r="G14" s="20"/>
      <c r="H14" s="21"/>
      <c r="I14" s="22"/>
      <c r="J14" s="2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8.25" customHeight="1" x14ac:dyDescent="0.25">
      <c r="A15" s="6"/>
      <c r="B15" s="133" t="s">
        <v>14</v>
      </c>
      <c r="C15" s="134"/>
      <c r="D15" s="134"/>
      <c r="E15" s="134"/>
      <c r="F15" s="134"/>
      <c r="G15" s="134"/>
      <c r="H15" s="134"/>
      <c r="I15" s="135"/>
      <c r="J15" s="23">
        <f>SUM(J10:J14)</f>
        <v>3100</v>
      </c>
      <c r="K15" s="1"/>
      <c r="L15" s="2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18" customHeight="1" x14ac:dyDescent="0.3">
      <c r="A16" s="6"/>
      <c r="B16" s="25"/>
      <c r="C16" s="101"/>
      <c r="D16" s="101"/>
      <c r="E16" s="101"/>
      <c r="F16" s="101"/>
      <c r="G16" s="101"/>
      <c r="H16" s="101"/>
      <c r="I16" s="101"/>
      <c r="J16" s="2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5" ht="28.5" customHeight="1" x14ac:dyDescent="0.25">
      <c r="A17" s="6"/>
      <c r="B17" s="128" t="s">
        <v>15</v>
      </c>
      <c r="C17" s="129"/>
      <c r="D17" s="129"/>
      <c r="E17" s="129"/>
      <c r="F17" s="129"/>
      <c r="G17" s="129"/>
      <c r="H17" s="129"/>
      <c r="I17" s="129"/>
      <c r="J17" s="13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5" ht="28.5" customHeight="1" x14ac:dyDescent="0.25">
      <c r="A18" s="6"/>
      <c r="B18" s="21"/>
      <c r="C18" s="8"/>
      <c r="D18" s="21"/>
      <c r="E18" s="21"/>
      <c r="F18" s="21"/>
      <c r="G18" s="21"/>
      <c r="H18" s="21"/>
      <c r="I18" s="17"/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5" ht="32.25" customHeight="1" x14ac:dyDescent="0.25">
      <c r="A19" s="6"/>
      <c r="B19" s="133" t="s">
        <v>16</v>
      </c>
      <c r="C19" s="134"/>
      <c r="D19" s="134"/>
      <c r="E19" s="134"/>
      <c r="F19" s="134"/>
      <c r="G19" s="134"/>
      <c r="H19" s="134"/>
      <c r="I19" s="135"/>
      <c r="J19" s="23">
        <f>SUM(J18:J18)</f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5" ht="16.5" customHeight="1" x14ac:dyDescent="0.25">
      <c r="A20" s="6"/>
      <c r="B20" s="28"/>
      <c r="C20" s="29"/>
      <c r="D20" s="29"/>
      <c r="E20" s="29"/>
      <c r="F20" s="29"/>
      <c r="G20" s="29"/>
      <c r="H20" s="29"/>
      <c r="I20" s="29"/>
      <c r="J20" s="2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5" ht="15.75" x14ac:dyDescent="0.25">
      <c r="A21" s="6"/>
      <c r="B21" s="128" t="s">
        <v>17</v>
      </c>
      <c r="C21" s="129"/>
      <c r="D21" s="129"/>
      <c r="E21" s="129"/>
      <c r="F21" s="129"/>
      <c r="G21" s="129"/>
      <c r="H21" s="129"/>
      <c r="I21" s="129"/>
      <c r="J21" s="13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5" ht="15" x14ac:dyDescent="0.25">
      <c r="A22" s="6"/>
      <c r="B22" s="30">
        <v>1</v>
      </c>
      <c r="C22" s="8" t="s">
        <v>12</v>
      </c>
      <c r="D22" s="31"/>
      <c r="E22" s="31" t="s">
        <v>64</v>
      </c>
      <c r="F22" s="32" t="s">
        <v>65</v>
      </c>
      <c r="G22" s="31" t="s">
        <v>19</v>
      </c>
      <c r="H22" s="21">
        <v>2</v>
      </c>
      <c r="I22" s="22">
        <v>90240</v>
      </c>
      <c r="J22" s="33">
        <v>5684.4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5" ht="15" x14ac:dyDescent="0.25">
      <c r="A23" s="6"/>
      <c r="B23" s="30">
        <v>2</v>
      </c>
      <c r="C23" s="8" t="s">
        <v>12</v>
      </c>
      <c r="D23" s="31"/>
      <c r="E23" s="31" t="s">
        <v>68</v>
      </c>
      <c r="F23" s="32" t="s">
        <v>67</v>
      </c>
      <c r="G23" s="31" t="s">
        <v>66</v>
      </c>
      <c r="H23" s="21">
        <v>1</v>
      </c>
      <c r="I23" s="22">
        <v>166500</v>
      </c>
      <c r="J23" s="33">
        <v>17538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5" ht="15" x14ac:dyDescent="0.25">
      <c r="A24" s="6"/>
      <c r="B24" s="30">
        <v>3</v>
      </c>
      <c r="C24" s="8" t="s">
        <v>12</v>
      </c>
      <c r="D24" s="31"/>
      <c r="E24" s="31" t="s">
        <v>70</v>
      </c>
      <c r="F24" s="32" t="s">
        <v>21</v>
      </c>
      <c r="G24" s="31" t="s">
        <v>69</v>
      </c>
      <c r="H24" s="21">
        <v>2</v>
      </c>
      <c r="I24" s="22">
        <v>372000</v>
      </c>
      <c r="J24" s="33">
        <v>23081.5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5" ht="15" x14ac:dyDescent="0.25">
      <c r="A25" s="6"/>
      <c r="B25" s="30">
        <v>4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22">
        <v>180500</v>
      </c>
      <c r="J25" s="33">
        <v>14697.82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5" ht="15" customHeight="1" x14ac:dyDescent="0.25">
      <c r="A26" s="6"/>
      <c r="B26" s="30">
        <v>5</v>
      </c>
      <c r="C26" s="8" t="s">
        <v>12</v>
      </c>
      <c r="D26" s="31"/>
      <c r="E26" s="31" t="s">
        <v>73</v>
      </c>
      <c r="F26" s="32" t="s">
        <v>74</v>
      </c>
      <c r="G26" s="31" t="s">
        <v>22</v>
      </c>
      <c r="H26" s="21">
        <v>2</v>
      </c>
      <c r="I26" s="22">
        <v>16150</v>
      </c>
      <c r="J26" s="33">
        <v>2170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5" ht="15" x14ac:dyDescent="0.25">
      <c r="A27" s="6"/>
      <c r="B27" s="30">
        <v>6</v>
      </c>
      <c r="C27" s="8" t="s">
        <v>12</v>
      </c>
      <c r="D27" s="31"/>
      <c r="E27" s="31" t="s">
        <v>108</v>
      </c>
      <c r="F27" s="32" t="s">
        <v>107</v>
      </c>
      <c r="G27" s="31" t="s">
        <v>22</v>
      </c>
      <c r="H27" s="21">
        <v>1</v>
      </c>
      <c r="I27" s="22">
        <v>21600</v>
      </c>
      <c r="J27" s="34">
        <v>4320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5" ht="15" x14ac:dyDescent="0.25">
      <c r="A28" s="6"/>
      <c r="B28" s="30">
        <v>7</v>
      </c>
      <c r="C28" s="8" t="s">
        <v>12</v>
      </c>
      <c r="D28" s="31"/>
      <c r="E28" s="31" t="s">
        <v>77</v>
      </c>
      <c r="F28" s="32" t="s">
        <v>20</v>
      </c>
      <c r="G28" s="31" t="s">
        <v>69</v>
      </c>
      <c r="H28" s="21">
        <v>1</v>
      </c>
      <c r="I28" s="22">
        <v>118800</v>
      </c>
      <c r="J28" s="33">
        <v>9482.4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5" s="15" customFormat="1" ht="30.75" customHeight="1" x14ac:dyDescent="0.25">
      <c r="A29" s="6"/>
      <c r="B29" s="136" t="s">
        <v>23</v>
      </c>
      <c r="C29" s="137"/>
      <c r="D29" s="137"/>
      <c r="E29" s="137"/>
      <c r="F29" s="137"/>
      <c r="G29" s="137"/>
      <c r="H29" s="137"/>
      <c r="I29" s="138"/>
      <c r="J29" s="36">
        <f>SUM(J22:J28)</f>
        <v>76974.12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5" s="15" customFormat="1" ht="21" customHeight="1" x14ac:dyDescent="0.25">
      <c r="A30" s="6"/>
      <c r="B30" s="37"/>
      <c r="C30" s="38"/>
      <c r="D30" s="38"/>
      <c r="E30" s="38"/>
      <c r="F30" s="38"/>
      <c r="G30" s="38"/>
      <c r="H30" s="38"/>
      <c r="I30" s="38"/>
      <c r="J30" s="27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5" ht="15.75" x14ac:dyDescent="0.2">
      <c r="A31" s="1"/>
      <c r="B31" s="128" t="s">
        <v>24</v>
      </c>
      <c r="C31" s="129"/>
      <c r="D31" s="129"/>
      <c r="E31" s="129"/>
      <c r="F31" s="129"/>
      <c r="G31" s="129"/>
      <c r="H31" s="129"/>
      <c r="I31" s="129"/>
      <c r="J31" s="130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5" ht="49.9" customHeight="1" x14ac:dyDescent="0.2">
      <c r="A32" s="1"/>
      <c r="B32" s="30">
        <v>1</v>
      </c>
      <c r="C32" s="8" t="s">
        <v>12</v>
      </c>
      <c r="D32" s="30"/>
      <c r="E32" s="30" t="s">
        <v>81</v>
      </c>
      <c r="F32" s="19" t="s">
        <v>25</v>
      </c>
      <c r="G32" s="19" t="s">
        <v>26</v>
      </c>
      <c r="H32" s="30">
        <v>1</v>
      </c>
      <c r="I32" s="39">
        <v>6039.6</v>
      </c>
      <c r="J32" s="22">
        <v>503.3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45.75" customHeight="1" x14ac:dyDescent="0.2">
      <c r="A33" s="1"/>
      <c r="B33" s="40">
        <v>2</v>
      </c>
      <c r="C33" s="8" t="s">
        <v>12</v>
      </c>
      <c r="D33" s="19"/>
      <c r="E33" s="30" t="s">
        <v>80</v>
      </c>
      <c r="F33" s="19" t="s">
        <v>27</v>
      </c>
      <c r="G33" s="30" t="s">
        <v>28</v>
      </c>
      <c r="H33" s="30">
        <v>1</v>
      </c>
      <c r="I33" s="39">
        <v>4800</v>
      </c>
      <c r="J33" s="22">
        <v>400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41.25" customHeight="1" x14ac:dyDescent="0.2">
      <c r="A34" s="1"/>
      <c r="B34" s="40"/>
      <c r="C34" s="8"/>
      <c r="D34" s="19"/>
      <c r="E34" s="30"/>
      <c r="F34" s="19"/>
      <c r="G34" s="30"/>
      <c r="H34" s="30"/>
      <c r="I34" s="39"/>
      <c r="J34" s="39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22.9" customHeight="1" x14ac:dyDescent="0.2">
      <c r="A35" s="1"/>
      <c r="B35" s="40"/>
      <c r="C35" s="41" t="s">
        <v>31</v>
      </c>
      <c r="D35" s="30"/>
      <c r="E35" s="30"/>
      <c r="F35" s="19"/>
      <c r="G35" s="19"/>
      <c r="H35" s="30"/>
      <c r="I35" s="39"/>
      <c r="J35" s="36">
        <f>SUM(J32:J34)</f>
        <v>903.3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s="15" customFormat="1" ht="27.6" customHeight="1" x14ac:dyDescent="0.2">
      <c r="A36" s="1"/>
      <c r="B36" s="30">
        <v>7</v>
      </c>
      <c r="C36" s="8" t="s">
        <v>12</v>
      </c>
      <c r="D36" s="32"/>
      <c r="E36" s="42" t="s">
        <v>82</v>
      </c>
      <c r="F36" s="19" t="s">
        <v>32</v>
      </c>
      <c r="G36" s="19" t="s">
        <v>84</v>
      </c>
      <c r="H36" s="30">
        <v>1</v>
      </c>
      <c r="I36" s="39">
        <v>4188</v>
      </c>
      <c r="J36" s="22">
        <v>349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s="15" customFormat="1" ht="61.5" customHeight="1" x14ac:dyDescent="0.2">
      <c r="A37" s="1"/>
      <c r="B37" s="30">
        <v>8</v>
      </c>
      <c r="C37" s="43" t="s">
        <v>12</v>
      </c>
      <c r="D37" s="32"/>
      <c r="E37" s="42" t="s">
        <v>79</v>
      </c>
      <c r="F37" s="19" t="s">
        <v>33</v>
      </c>
      <c r="G37" s="30" t="s">
        <v>34</v>
      </c>
      <c r="H37" s="30">
        <v>1</v>
      </c>
      <c r="I37" s="39">
        <v>15661</v>
      </c>
      <c r="J37" s="22">
        <v>1263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s="15" customFormat="1" ht="22.5" customHeight="1" x14ac:dyDescent="0.2">
      <c r="A38" s="1"/>
      <c r="B38" s="30"/>
      <c r="C38" s="41" t="s">
        <v>35</v>
      </c>
      <c r="D38" s="32"/>
      <c r="E38" s="30"/>
      <c r="F38" s="19"/>
      <c r="G38" s="30"/>
      <c r="H38" s="30"/>
      <c r="I38" s="39"/>
      <c r="J38" s="36">
        <f>SUM(J36:J37)</f>
        <v>1612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s="15" customFormat="1" ht="15.75" x14ac:dyDescent="0.2">
      <c r="A39" s="1"/>
      <c r="B39" s="128" t="s">
        <v>36</v>
      </c>
      <c r="C39" s="139"/>
      <c r="D39" s="139"/>
      <c r="E39" s="139"/>
      <c r="F39" s="139"/>
      <c r="G39" s="139"/>
      <c r="H39" s="139"/>
      <c r="I39" s="140"/>
      <c r="J39" s="2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5" s="15" customFormat="1" ht="34.5" customHeight="1" x14ac:dyDescent="0.2">
      <c r="A40" s="1"/>
      <c r="B40" s="30"/>
      <c r="C40" s="44"/>
      <c r="D40" s="31"/>
      <c r="E40" s="30"/>
      <c r="F40" s="19"/>
      <c r="G40" s="30"/>
      <c r="H40" s="30"/>
      <c r="I40" s="39"/>
      <c r="J40" s="2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 s="15" customFormat="1" ht="21.75" customHeight="1" x14ac:dyDescent="0.2">
      <c r="A41" s="1"/>
      <c r="B41" s="30"/>
      <c r="C41" s="44"/>
      <c r="D41" s="32"/>
      <c r="E41" s="30"/>
      <c r="F41" s="19"/>
      <c r="G41" s="30"/>
      <c r="H41" s="30"/>
      <c r="I41" s="39"/>
      <c r="J41" s="2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5" s="15" customFormat="1" ht="22.5" customHeight="1" x14ac:dyDescent="0.2">
      <c r="A42" s="1"/>
      <c r="B42" s="30"/>
      <c r="C42" s="44"/>
      <c r="D42" s="32"/>
      <c r="E42" s="30"/>
      <c r="F42" s="19"/>
      <c r="G42" s="30"/>
      <c r="H42" s="30"/>
      <c r="I42" s="39"/>
      <c r="J42" s="2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5" s="15" customFormat="1" ht="21.75" customHeight="1" x14ac:dyDescent="0.2">
      <c r="A43" s="1"/>
      <c r="B43" s="136" t="s">
        <v>37</v>
      </c>
      <c r="C43" s="141"/>
      <c r="D43" s="141"/>
      <c r="E43" s="141"/>
      <c r="F43" s="141"/>
      <c r="G43" s="141"/>
      <c r="H43" s="141"/>
      <c r="I43" s="142"/>
      <c r="J43" s="36">
        <f>J35+J38</f>
        <v>2515.3000000000002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s="15" customFormat="1" ht="14.25" customHeight="1" x14ac:dyDescent="0.2">
      <c r="A44" s="1"/>
      <c r="B44" s="37"/>
      <c r="C44" s="99"/>
      <c r="D44" s="99"/>
      <c r="E44" s="99"/>
      <c r="F44" s="99"/>
      <c r="G44" s="99"/>
      <c r="H44" s="99"/>
      <c r="I44" s="99"/>
      <c r="J44" s="27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s="15" customFormat="1" ht="20.25" customHeight="1" x14ac:dyDescent="0.2">
      <c r="A45" s="1"/>
      <c r="B45" s="128" t="s">
        <v>38</v>
      </c>
      <c r="C45" s="129"/>
      <c r="D45" s="129"/>
      <c r="E45" s="129"/>
      <c r="F45" s="129"/>
      <c r="G45" s="129"/>
      <c r="H45" s="129"/>
      <c r="I45" s="129"/>
      <c r="J45" s="130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ht="44.25" customHeight="1" x14ac:dyDescent="0.2">
      <c r="A46" s="1"/>
      <c r="B46" s="46"/>
      <c r="C46" s="47"/>
      <c r="D46" s="48"/>
      <c r="E46" s="31"/>
      <c r="F46" s="19"/>
      <c r="G46" s="30"/>
      <c r="H46" s="21"/>
      <c r="I46" s="22"/>
      <c r="J46" s="2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ht="45" customHeight="1" x14ac:dyDescent="0.2">
      <c r="A47" s="1"/>
      <c r="B47" s="46"/>
      <c r="C47" s="47"/>
      <c r="D47" s="48"/>
      <c r="E47" s="31"/>
      <c r="F47" s="19"/>
      <c r="G47" s="30"/>
      <c r="H47" s="21"/>
      <c r="I47" s="22"/>
      <c r="J47" s="2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ht="32.25" customHeight="1" x14ac:dyDescent="0.25">
      <c r="A48" s="1"/>
      <c r="B48" s="128" t="s">
        <v>39</v>
      </c>
      <c r="C48" s="143"/>
      <c r="D48" s="143"/>
      <c r="E48" s="143"/>
      <c r="F48" s="143"/>
      <c r="G48" s="143"/>
      <c r="H48" s="143"/>
      <c r="I48" s="144"/>
      <c r="J48" s="2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ht="34.5" customHeight="1" x14ac:dyDescent="0.2">
      <c r="A49" s="1"/>
      <c r="B49" s="30"/>
      <c r="C49" s="44"/>
      <c r="D49" s="31"/>
      <c r="E49" s="30"/>
      <c r="F49" s="19"/>
      <c r="G49" s="30"/>
      <c r="H49" s="30"/>
      <c r="I49" s="39"/>
      <c r="J49" s="22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34.5" customHeight="1" x14ac:dyDescent="0.2">
      <c r="A50" s="1"/>
      <c r="B50" s="30"/>
      <c r="C50" s="44"/>
      <c r="D50" s="31"/>
      <c r="E50" s="30"/>
      <c r="F50" s="19"/>
      <c r="G50" s="30"/>
      <c r="H50" s="30"/>
      <c r="I50" s="39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30.75" customHeight="1" x14ac:dyDescent="0.2">
      <c r="A51" s="1"/>
      <c r="B51" s="136" t="s">
        <v>40</v>
      </c>
      <c r="C51" s="134"/>
      <c r="D51" s="134"/>
      <c r="E51" s="134"/>
      <c r="F51" s="134"/>
      <c r="G51" s="134"/>
      <c r="H51" s="134"/>
      <c r="I51" s="135"/>
      <c r="J51" s="36">
        <f>SUM(J46:J50)</f>
        <v>0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18" customHeight="1" x14ac:dyDescent="0.2">
      <c r="A52" s="1"/>
      <c r="B52" s="37"/>
      <c r="C52" s="29"/>
      <c r="D52" s="29"/>
      <c r="E52" s="29"/>
      <c r="F52" s="29"/>
      <c r="G52" s="29"/>
      <c r="H52" s="29"/>
      <c r="I52" s="29"/>
      <c r="J52" s="27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14.25" customHeight="1" x14ac:dyDescent="0.2">
      <c r="A53" s="1"/>
      <c r="B53" s="128" t="s">
        <v>41</v>
      </c>
      <c r="C53" s="145"/>
      <c r="D53" s="145"/>
      <c r="E53" s="145"/>
      <c r="F53" s="145"/>
      <c r="G53" s="145"/>
      <c r="H53" s="145"/>
      <c r="I53" s="145"/>
      <c r="J53" s="130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65.45" customHeight="1" x14ac:dyDescent="0.2">
      <c r="A54" s="1"/>
      <c r="B54" s="49">
        <v>1</v>
      </c>
      <c r="C54" s="43" t="s">
        <v>12</v>
      </c>
      <c r="D54" s="49"/>
      <c r="E54" s="50" t="s">
        <v>95</v>
      </c>
      <c r="F54" s="5" t="s">
        <v>94</v>
      </c>
      <c r="G54" s="5" t="s">
        <v>93</v>
      </c>
      <c r="H54" s="16">
        <v>1</v>
      </c>
      <c r="I54" s="51">
        <v>160000</v>
      </c>
      <c r="J54" s="62">
        <v>7009.49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65.45" customHeight="1" x14ac:dyDescent="0.2">
      <c r="A55" s="1"/>
      <c r="B55" s="49">
        <v>2</v>
      </c>
      <c r="C55" s="43" t="s">
        <v>12</v>
      </c>
      <c r="D55" s="49"/>
      <c r="E55" s="50" t="s">
        <v>111</v>
      </c>
      <c r="F55" s="5" t="s">
        <v>110</v>
      </c>
      <c r="G55" s="5" t="s">
        <v>93</v>
      </c>
      <c r="H55" s="16">
        <v>1</v>
      </c>
      <c r="I55" s="51">
        <v>160000</v>
      </c>
      <c r="J55" s="102">
        <v>6916.46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4.25" customHeight="1" x14ac:dyDescent="0.2">
      <c r="A56" s="1"/>
      <c r="B56" s="146" t="s">
        <v>42</v>
      </c>
      <c r="C56" s="141"/>
      <c r="D56" s="141"/>
      <c r="E56" s="141"/>
      <c r="F56" s="141"/>
      <c r="G56" s="141"/>
      <c r="H56" s="141"/>
      <c r="I56" s="142"/>
      <c r="J56" s="54">
        <f>SUM(J54:J55)</f>
        <v>13925.95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14.25" customHeight="1" x14ac:dyDescent="0.2">
      <c r="A57" s="1"/>
      <c r="B57" s="98"/>
      <c r="C57" s="99"/>
      <c r="D57" s="99"/>
      <c r="E57" s="99"/>
      <c r="F57" s="99"/>
      <c r="G57" s="99"/>
      <c r="H57" s="99"/>
      <c r="I57" s="99"/>
      <c r="J57" s="56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14.25" customHeight="1" x14ac:dyDescent="0.2">
      <c r="A58" s="1"/>
      <c r="B58" s="128" t="s">
        <v>43</v>
      </c>
      <c r="C58" s="129"/>
      <c r="D58" s="129"/>
      <c r="E58" s="129"/>
      <c r="F58" s="129"/>
      <c r="G58" s="129"/>
      <c r="H58" s="129"/>
      <c r="I58" s="129"/>
      <c r="J58" s="130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25.15" customHeight="1" x14ac:dyDescent="0.2">
      <c r="A59" s="1"/>
      <c r="B59" s="98">
        <v>1</v>
      </c>
      <c r="C59" s="43" t="s">
        <v>12</v>
      </c>
      <c r="D59" s="99"/>
      <c r="E59" s="50" t="s">
        <v>98</v>
      </c>
      <c r="F59" s="94" t="s">
        <v>99</v>
      </c>
      <c r="G59" s="57" t="s">
        <v>96</v>
      </c>
      <c r="H59" s="62">
        <v>1</v>
      </c>
      <c r="I59" s="53">
        <v>40000</v>
      </c>
      <c r="J59" s="95">
        <v>2598.6799999999998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25.15" customHeight="1" x14ac:dyDescent="0.2">
      <c r="A60" s="1"/>
      <c r="B60" s="98">
        <v>2</v>
      </c>
      <c r="C60" s="43" t="s">
        <v>12</v>
      </c>
      <c r="D60" s="52"/>
      <c r="E60" s="50" t="s">
        <v>100</v>
      </c>
      <c r="F60" s="50" t="s">
        <v>101</v>
      </c>
      <c r="G60" s="57" t="s">
        <v>96</v>
      </c>
      <c r="H60" s="62">
        <v>1</v>
      </c>
      <c r="I60" s="53">
        <v>341834.4</v>
      </c>
      <c r="J60" s="95">
        <v>17729.810000000001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25.9" customHeight="1" x14ac:dyDescent="0.2">
      <c r="A61" s="1"/>
      <c r="B61" s="98">
        <v>3</v>
      </c>
      <c r="C61" s="43" t="s">
        <v>12</v>
      </c>
      <c r="D61" s="99"/>
      <c r="E61" s="50" t="s">
        <v>102</v>
      </c>
      <c r="F61" s="60" t="s">
        <v>103</v>
      </c>
      <c r="G61" s="61" t="s">
        <v>97</v>
      </c>
      <c r="H61" s="62">
        <v>1</v>
      </c>
      <c r="I61" s="53">
        <v>864993.6</v>
      </c>
      <c r="J61" s="96">
        <v>46568.87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14.25" customHeight="1" x14ac:dyDescent="0.2">
      <c r="A62" s="1"/>
      <c r="B62" s="146" t="s">
        <v>44</v>
      </c>
      <c r="C62" s="141"/>
      <c r="D62" s="141"/>
      <c r="E62" s="141"/>
      <c r="F62" s="141"/>
      <c r="G62" s="141"/>
      <c r="H62" s="141"/>
      <c r="I62" s="142"/>
      <c r="J62" s="54">
        <f>SUM(J59:J61)</f>
        <v>66897.36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98"/>
      <c r="C63" s="99"/>
      <c r="D63" s="99"/>
      <c r="E63" s="99"/>
      <c r="F63" s="99"/>
      <c r="G63" s="99"/>
      <c r="H63" s="99"/>
      <c r="I63" s="99"/>
      <c r="J63" s="56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25" customHeight="1" x14ac:dyDescent="0.2">
      <c r="A64" s="1"/>
      <c r="B64" s="128" t="s">
        <v>45</v>
      </c>
      <c r="C64" s="129"/>
      <c r="D64" s="129"/>
      <c r="E64" s="129"/>
      <c r="F64" s="129"/>
      <c r="G64" s="129"/>
      <c r="H64" s="129"/>
      <c r="I64" s="129"/>
      <c r="J64" s="130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38.25" customHeight="1" x14ac:dyDescent="0.2">
      <c r="A65" s="1"/>
      <c r="B65" s="49">
        <v>1</v>
      </c>
      <c r="C65" s="8" t="s">
        <v>12</v>
      </c>
      <c r="D65" s="52"/>
      <c r="E65" s="63" t="s">
        <v>46</v>
      </c>
      <c r="F65" s="50" t="s">
        <v>47</v>
      </c>
      <c r="G65" s="64" t="s">
        <v>48</v>
      </c>
      <c r="H65" s="65">
        <v>1</v>
      </c>
      <c r="I65" s="66">
        <v>13385.51</v>
      </c>
      <c r="J65" s="67">
        <v>4461.84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38.25" customHeight="1" x14ac:dyDescent="0.2">
      <c r="A66" s="1"/>
      <c r="B66" s="49">
        <v>2</v>
      </c>
      <c r="C66" s="8" t="s">
        <v>12</v>
      </c>
      <c r="D66" s="52"/>
      <c r="E66" s="63" t="s">
        <v>106</v>
      </c>
      <c r="F66" s="50" t="s">
        <v>105</v>
      </c>
      <c r="G66" s="68" t="s">
        <v>104</v>
      </c>
      <c r="H66" s="65">
        <v>1</v>
      </c>
      <c r="I66" s="66">
        <v>245108.54</v>
      </c>
      <c r="J66" s="66">
        <v>56627.93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14.25" customHeight="1" x14ac:dyDescent="0.2">
      <c r="A67" s="1"/>
      <c r="B67" s="146" t="s">
        <v>49</v>
      </c>
      <c r="C67" s="141"/>
      <c r="D67" s="141"/>
      <c r="E67" s="141"/>
      <c r="F67" s="141"/>
      <c r="G67" s="141"/>
      <c r="H67" s="141"/>
      <c r="I67" s="142"/>
      <c r="J67" s="54">
        <f>SUM(J65:J66)</f>
        <v>61089.770000000004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98"/>
      <c r="C68" s="99"/>
      <c r="D68" s="99"/>
      <c r="E68" s="99"/>
      <c r="F68" s="99"/>
      <c r="G68" s="99"/>
      <c r="H68" s="99"/>
      <c r="I68" s="99"/>
      <c r="J68" s="56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128" t="s">
        <v>50</v>
      </c>
      <c r="C69" s="129"/>
      <c r="D69" s="129"/>
      <c r="E69" s="129"/>
      <c r="F69" s="129"/>
      <c r="G69" s="129"/>
      <c r="H69" s="129"/>
      <c r="I69" s="129"/>
      <c r="J69" s="13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14.25" customHeight="1" x14ac:dyDescent="0.2">
      <c r="A70" s="1"/>
      <c r="B70" s="49">
        <v>1</v>
      </c>
      <c r="C70" s="8" t="s">
        <v>12</v>
      </c>
      <c r="D70" s="8"/>
      <c r="E70" s="8" t="s">
        <v>83</v>
      </c>
      <c r="F70" s="8" t="s">
        <v>51</v>
      </c>
      <c r="G70" s="8" t="s">
        <v>52</v>
      </c>
      <c r="H70" s="8">
        <v>1</v>
      </c>
      <c r="I70" s="8">
        <v>29979.48</v>
      </c>
      <c r="J70" s="104">
        <v>2498.29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4.25" customHeight="1" x14ac:dyDescent="0.2">
      <c r="A71" s="1"/>
      <c r="B71" s="146" t="s">
        <v>53</v>
      </c>
      <c r="C71" s="141"/>
      <c r="D71" s="141"/>
      <c r="E71" s="141"/>
      <c r="F71" s="141"/>
      <c r="G71" s="141"/>
      <c r="H71" s="141"/>
      <c r="I71" s="142"/>
      <c r="J71" s="54">
        <f>SUM(J70:J70)</f>
        <v>2498.29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14.25" customHeight="1" x14ac:dyDescent="0.2">
      <c r="A72" s="1"/>
      <c r="B72" s="98"/>
      <c r="C72" s="99"/>
      <c r="D72" s="99"/>
      <c r="E72" s="99"/>
      <c r="F72" s="99"/>
      <c r="G72" s="99"/>
      <c r="H72" s="99"/>
      <c r="I72" s="99"/>
      <c r="J72" s="56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28" t="s">
        <v>54</v>
      </c>
      <c r="C73" s="129"/>
      <c r="D73" s="129"/>
      <c r="E73" s="129"/>
      <c r="F73" s="129"/>
      <c r="G73" s="129"/>
      <c r="H73" s="129"/>
      <c r="I73" s="129"/>
      <c r="J73" s="130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41.25" customHeight="1" x14ac:dyDescent="0.2">
      <c r="A74" s="1"/>
      <c r="B74" s="52">
        <v>1</v>
      </c>
      <c r="C74" s="8" t="s">
        <v>12</v>
      </c>
      <c r="D74" s="8"/>
      <c r="E74" s="8" t="s">
        <v>64</v>
      </c>
      <c r="F74" s="70" t="s">
        <v>120</v>
      </c>
      <c r="G74" s="8" t="s">
        <v>119</v>
      </c>
      <c r="H74" s="8">
        <v>1</v>
      </c>
      <c r="I74" s="71"/>
      <c r="J74" s="69">
        <v>7300</v>
      </c>
      <c r="K74" s="24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24" customHeight="1" x14ac:dyDescent="0.2">
      <c r="A75" s="1"/>
      <c r="B75" s="147" t="s">
        <v>55</v>
      </c>
      <c r="C75" s="148"/>
      <c r="D75" s="148"/>
      <c r="E75" s="148"/>
      <c r="F75" s="148"/>
      <c r="G75" s="148"/>
      <c r="H75" s="148"/>
      <c r="I75" s="149"/>
      <c r="J75" s="69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23.25" customHeight="1" x14ac:dyDescent="0.2">
      <c r="A76" s="1"/>
      <c r="B76" s="52"/>
      <c r="C76" s="8"/>
      <c r="D76" s="8"/>
      <c r="E76" s="8"/>
      <c r="F76" s="8"/>
      <c r="G76" s="8"/>
      <c r="H76" s="8"/>
      <c r="I76" s="8"/>
      <c r="J76" s="69"/>
      <c r="K76" s="1"/>
      <c r="L76" s="1"/>
    </row>
    <row r="77" spans="1:25" ht="15.75" x14ac:dyDescent="0.2">
      <c r="A77" s="1"/>
      <c r="B77" s="146" t="s">
        <v>56</v>
      </c>
      <c r="C77" s="150"/>
      <c r="D77" s="150"/>
      <c r="E77" s="150"/>
      <c r="F77" s="150"/>
      <c r="G77" s="150"/>
      <c r="H77" s="150"/>
      <c r="I77" s="151"/>
      <c r="J77" s="72">
        <f>SUM(J74:J76)</f>
        <v>7300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x14ac:dyDescent="0.2">
      <c r="A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15" x14ac:dyDescent="0.2">
      <c r="A79" s="1"/>
      <c r="B79" s="73"/>
      <c r="C79" s="74" t="s">
        <v>121</v>
      </c>
      <c r="D79" s="75"/>
      <c r="E79" s="75"/>
      <c r="F79" s="76"/>
      <c r="G79" s="75"/>
      <c r="H79" s="152" t="s">
        <v>122</v>
      </c>
      <c r="I79" s="152"/>
      <c r="J79" s="77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15" x14ac:dyDescent="0.2">
      <c r="A80" s="1"/>
      <c r="B80" s="73"/>
      <c r="C80" s="1"/>
      <c r="D80" s="75"/>
      <c r="E80" s="75"/>
      <c r="F80" s="78" t="s">
        <v>59</v>
      </c>
      <c r="G80" s="75"/>
      <c r="H80" s="79" t="s">
        <v>60</v>
      </c>
      <c r="I80" s="79"/>
      <c r="J80" s="77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" x14ac:dyDescent="0.2">
      <c r="A81" s="1"/>
      <c r="B81" s="73"/>
      <c r="C81" s="80" t="s">
        <v>61</v>
      </c>
      <c r="D81" s="75"/>
      <c r="E81" s="75"/>
      <c r="F81" s="81"/>
      <c r="G81" s="75"/>
      <c r="H81" s="153" t="s">
        <v>62</v>
      </c>
      <c r="I81" s="153"/>
      <c r="J81" s="77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" x14ac:dyDescent="0.2">
      <c r="A82" s="1"/>
      <c r="B82" s="73"/>
      <c r="C82" s="1"/>
      <c r="D82" s="1"/>
      <c r="E82" s="1"/>
      <c r="F82" s="78" t="s">
        <v>59</v>
      </c>
      <c r="G82" s="1"/>
      <c r="H82" s="79" t="s">
        <v>60</v>
      </c>
      <c r="I82" s="79"/>
      <c r="J82" s="77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 x14ac:dyDescent="0.2">
      <c r="A83" s="1"/>
      <c r="B83" s="73"/>
      <c r="C83" s="82"/>
      <c r="D83" s="73"/>
      <c r="E83" s="73"/>
      <c r="F83" s="83"/>
      <c r="G83" s="73"/>
      <c r="H83" s="73"/>
      <c r="I83" s="84"/>
      <c r="J83" s="7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" x14ac:dyDescent="0.2">
      <c r="A84" s="1"/>
      <c r="B84" s="85"/>
      <c r="C84" s="85"/>
      <c r="D84" s="85"/>
      <c r="E84" s="73"/>
      <c r="F84" s="83"/>
      <c r="G84" s="73"/>
      <c r="H84" s="73"/>
      <c r="I84" s="84"/>
      <c r="J84" s="7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73"/>
      <c r="C85" s="73"/>
      <c r="D85" s="73"/>
      <c r="E85" s="73"/>
      <c r="F85" s="83"/>
      <c r="G85" s="73"/>
      <c r="H85" s="73"/>
      <c r="I85" s="84"/>
      <c r="J85" s="86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x14ac:dyDescent="0.25">
      <c r="A86" s="1"/>
      <c r="B86" s="87"/>
      <c r="C86" s="1"/>
      <c r="D86" s="1"/>
      <c r="E86" s="1"/>
      <c r="F86" s="1"/>
      <c r="G86" s="1"/>
      <c r="H86" s="1"/>
      <c r="I86" s="88"/>
      <c r="J86" s="88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x14ac:dyDescent="0.25">
      <c r="A87" s="1"/>
      <c r="B87" s="87"/>
      <c r="C87" s="1"/>
      <c r="D87" s="1"/>
      <c r="E87" s="1"/>
      <c r="F87" s="1"/>
      <c r="G87" s="1"/>
      <c r="H87" s="1"/>
      <c r="I87" s="88"/>
      <c r="J87" s="88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x14ac:dyDescent="0.25">
      <c r="A88" s="1"/>
      <c r="B88" s="87"/>
      <c r="C88" s="1"/>
      <c r="D88" s="1"/>
      <c r="E88" s="1"/>
      <c r="F88" s="1"/>
      <c r="G88" s="1"/>
      <c r="H88" s="1"/>
      <c r="I88" s="88"/>
      <c r="J88" s="88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x14ac:dyDescent="0.25">
      <c r="A89" s="1"/>
      <c r="B89" s="87"/>
      <c r="C89" s="1"/>
      <c r="D89" s="1"/>
      <c r="E89" s="1"/>
      <c r="F89" s="1"/>
      <c r="G89" s="1"/>
      <c r="H89" s="1"/>
      <c r="I89" s="88"/>
      <c r="J89" s="88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89"/>
      <c r="D122" s="89"/>
      <c r="E122" s="89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x14ac:dyDescent="0.2">
      <c r="A123" s="1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x14ac:dyDescent="0.2">
      <c r="A124" s="1"/>
      <c r="B124" s="1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x14ac:dyDescent="0.2">
      <c r="A125" s="1"/>
      <c r="B125" s="1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x14ac:dyDescent="0.2">
      <c r="A126" s="1"/>
      <c r="B126" s="1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B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B240" s="1"/>
      <c r="C240" s="1"/>
      <c r="D240" s="1"/>
      <c r="E240" s="1"/>
      <c r="F240" s="1"/>
      <c r="G240" s="1"/>
      <c r="H240" s="1"/>
      <c r="I240" s="1"/>
      <c r="J240" s="1"/>
    </row>
    <row r="241" spans="2:10" x14ac:dyDescent="0.2">
      <c r="B241" s="1"/>
      <c r="C241" s="1"/>
      <c r="D241" s="1"/>
      <c r="E241" s="1"/>
      <c r="F241" s="1"/>
      <c r="G241" s="1"/>
      <c r="H241" s="1"/>
      <c r="I241" s="1"/>
      <c r="J241" s="1"/>
    </row>
  </sheetData>
  <mergeCells count="28">
    <mergeCell ref="B17:J17"/>
    <mergeCell ref="B3:J3"/>
    <mergeCell ref="B5:J5"/>
    <mergeCell ref="B9:J9"/>
    <mergeCell ref="B13:I13"/>
    <mergeCell ref="B15:I15"/>
    <mergeCell ref="B58:J58"/>
    <mergeCell ref="B19:I19"/>
    <mergeCell ref="B21:J21"/>
    <mergeCell ref="B29:I29"/>
    <mergeCell ref="B31:J31"/>
    <mergeCell ref="B39:I39"/>
    <mergeCell ref="B43:I43"/>
    <mergeCell ref="B45:J45"/>
    <mergeCell ref="B48:I48"/>
    <mergeCell ref="B51:I51"/>
    <mergeCell ref="B53:J53"/>
    <mergeCell ref="B56:I56"/>
    <mergeCell ref="B75:I75"/>
    <mergeCell ref="B77:I77"/>
    <mergeCell ref="H79:I79"/>
    <mergeCell ref="H81:I81"/>
    <mergeCell ref="B62:I62"/>
    <mergeCell ref="B64:J64"/>
    <mergeCell ref="B67:I67"/>
    <mergeCell ref="B69:J69"/>
    <mergeCell ref="B71:I71"/>
    <mergeCell ref="B73:J73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0" max="9" man="1"/>
    <brk id="44" max="9" man="1"/>
  </rowBreaks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4D75-0185-43A2-A38C-83F8C0234926}">
  <sheetPr>
    <pageSetUpPr fitToPage="1"/>
  </sheetPr>
  <dimension ref="A1:Y245"/>
  <sheetViews>
    <sheetView topLeftCell="A19" zoomScale="85" zoomScaleNormal="85" workbookViewId="0">
      <selection activeCell="E27" sqref="E27:I27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123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108"/>
      <c r="C4" s="108"/>
      <c r="D4" s="108"/>
      <c r="E4" s="108"/>
      <c r="F4" s="108"/>
      <c r="G4" s="108"/>
      <c r="H4" s="108"/>
      <c r="I4" s="108"/>
      <c r="J4" s="108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108"/>
      <c r="C6" s="108"/>
      <c r="D6" s="108"/>
      <c r="E6" s="108"/>
      <c r="F6" s="108"/>
      <c r="G6" s="108"/>
      <c r="H6" s="108"/>
      <c r="I6" s="108"/>
      <c r="J6" s="108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/>
      <c r="C10" s="8"/>
      <c r="D10" s="9"/>
      <c r="E10" s="31"/>
      <c r="F10" s="11"/>
      <c r="G10" s="103"/>
      <c r="H10" s="12"/>
      <c r="I10" s="13"/>
      <c r="J10" s="1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/>
      <c r="C11" s="8"/>
      <c r="D11" s="9"/>
      <c r="E11" s="31"/>
      <c r="F11" s="11"/>
      <c r="G11" s="103"/>
      <c r="H11" s="12"/>
      <c r="I11" s="13"/>
      <c r="J11" s="1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/>
      <c r="C12" s="8"/>
      <c r="D12" s="9"/>
      <c r="E12" s="10"/>
      <c r="F12" s="11"/>
      <c r="G12" s="10"/>
      <c r="H12" s="12"/>
      <c r="I12" s="13"/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3" customHeight="1" x14ac:dyDescent="0.25">
      <c r="A13" s="6"/>
      <c r="B13" s="128" t="s">
        <v>13</v>
      </c>
      <c r="C13" s="129"/>
      <c r="D13" s="129"/>
      <c r="E13" s="129"/>
      <c r="F13" s="129"/>
      <c r="G13" s="129"/>
      <c r="H13" s="129"/>
      <c r="I13" s="129"/>
      <c r="J13" s="1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38.25" customHeight="1" x14ac:dyDescent="0.25">
      <c r="A14" s="6"/>
      <c r="B14" s="16"/>
      <c r="C14" s="8"/>
      <c r="D14" s="17"/>
      <c r="E14" s="18"/>
      <c r="F14" s="19"/>
      <c r="G14" s="20"/>
      <c r="H14" s="21"/>
      <c r="I14" s="22"/>
      <c r="J14" s="2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8.25" customHeight="1" x14ac:dyDescent="0.25">
      <c r="A15" s="6"/>
      <c r="B15" s="133" t="s">
        <v>14</v>
      </c>
      <c r="C15" s="134"/>
      <c r="D15" s="134"/>
      <c r="E15" s="134"/>
      <c r="F15" s="134"/>
      <c r="G15" s="134"/>
      <c r="H15" s="134"/>
      <c r="I15" s="135"/>
      <c r="J15" s="23">
        <f>SUM(J10:J14)</f>
        <v>0</v>
      </c>
      <c r="K15" s="1"/>
      <c r="L15" s="2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18" customHeight="1" x14ac:dyDescent="0.3">
      <c r="A16" s="6"/>
      <c r="B16" s="25"/>
      <c r="C16" s="107"/>
      <c r="D16" s="107"/>
      <c r="E16" s="107"/>
      <c r="F16" s="107"/>
      <c r="G16" s="107"/>
      <c r="H16" s="107"/>
      <c r="I16" s="107"/>
      <c r="J16" s="2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8.5" customHeight="1" x14ac:dyDescent="0.25">
      <c r="A17" s="6"/>
      <c r="B17" s="128" t="s">
        <v>15</v>
      </c>
      <c r="C17" s="129"/>
      <c r="D17" s="129"/>
      <c r="E17" s="129"/>
      <c r="F17" s="129"/>
      <c r="G17" s="129"/>
      <c r="H17" s="129"/>
      <c r="I17" s="129"/>
      <c r="J17" s="13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8.5" customHeight="1" x14ac:dyDescent="0.25">
      <c r="A18" s="6"/>
      <c r="B18" s="21"/>
      <c r="C18" s="8"/>
      <c r="D18" s="21"/>
      <c r="E18" s="21"/>
      <c r="F18" s="21"/>
      <c r="G18" s="21"/>
      <c r="H18" s="21"/>
      <c r="I18" s="17"/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2.25" customHeight="1" x14ac:dyDescent="0.25">
      <c r="A19" s="6"/>
      <c r="B19" s="133" t="s">
        <v>16</v>
      </c>
      <c r="C19" s="134"/>
      <c r="D19" s="134"/>
      <c r="E19" s="134"/>
      <c r="F19" s="134"/>
      <c r="G19" s="134"/>
      <c r="H19" s="134"/>
      <c r="I19" s="135"/>
      <c r="J19" s="23">
        <f>SUM(J18:J18)</f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6.5" customHeight="1" x14ac:dyDescent="0.25">
      <c r="A20" s="6"/>
      <c r="B20" s="28"/>
      <c r="C20" s="29"/>
      <c r="D20" s="29"/>
      <c r="E20" s="29"/>
      <c r="F20" s="29"/>
      <c r="G20" s="29"/>
      <c r="H20" s="29"/>
      <c r="I20" s="29"/>
      <c r="J20" s="2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x14ac:dyDescent="0.25">
      <c r="A21" s="6"/>
      <c r="B21" s="128" t="s">
        <v>17</v>
      </c>
      <c r="C21" s="129"/>
      <c r="D21" s="129"/>
      <c r="E21" s="129"/>
      <c r="F21" s="129"/>
      <c r="G21" s="129"/>
      <c r="H21" s="129"/>
      <c r="I21" s="129"/>
      <c r="J21" s="13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" x14ac:dyDescent="0.25">
      <c r="A22" s="6"/>
      <c r="B22" s="30">
        <v>1</v>
      </c>
      <c r="C22" s="8" t="s">
        <v>12</v>
      </c>
      <c r="D22" s="31"/>
      <c r="E22" s="31" t="s">
        <v>64</v>
      </c>
      <c r="F22" s="32" t="s">
        <v>65</v>
      </c>
      <c r="G22" s="31" t="s">
        <v>19</v>
      </c>
      <c r="H22" s="21">
        <v>2</v>
      </c>
      <c r="I22" s="22">
        <v>90240</v>
      </c>
      <c r="J22" s="33">
        <v>5684.4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" x14ac:dyDescent="0.25">
      <c r="A23" s="6"/>
      <c r="B23" s="30">
        <v>2</v>
      </c>
      <c r="C23" s="8" t="s">
        <v>12</v>
      </c>
      <c r="D23" s="31"/>
      <c r="E23" s="31" t="s">
        <v>68</v>
      </c>
      <c r="F23" s="32" t="s">
        <v>67</v>
      </c>
      <c r="G23" s="31" t="s">
        <v>66</v>
      </c>
      <c r="H23" s="21">
        <v>1</v>
      </c>
      <c r="I23" s="22">
        <v>166500</v>
      </c>
      <c r="J23" s="33">
        <v>13320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x14ac:dyDescent="0.25">
      <c r="A24" s="6"/>
      <c r="B24" s="30">
        <v>3</v>
      </c>
      <c r="C24" s="8" t="s">
        <v>12</v>
      </c>
      <c r="D24" s="31"/>
      <c r="E24" s="31" t="s">
        <v>70</v>
      </c>
      <c r="F24" s="32" t="s">
        <v>21</v>
      </c>
      <c r="G24" s="31" t="s">
        <v>69</v>
      </c>
      <c r="H24" s="21">
        <v>2</v>
      </c>
      <c r="I24" s="22">
        <v>372000</v>
      </c>
      <c r="J24" s="33">
        <v>13521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x14ac:dyDescent="0.25">
      <c r="A25" s="6"/>
      <c r="B25" s="30">
        <v>4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22">
        <v>180500</v>
      </c>
      <c r="J25" s="33">
        <v>13534.57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x14ac:dyDescent="0.25">
      <c r="A26" s="6"/>
      <c r="B26" s="30">
        <v>5</v>
      </c>
      <c r="C26" s="8" t="s">
        <v>12</v>
      </c>
      <c r="D26" s="31"/>
      <c r="E26" s="31" t="s">
        <v>76</v>
      </c>
      <c r="F26" s="32" t="s">
        <v>75</v>
      </c>
      <c r="G26" s="31" t="s">
        <v>22</v>
      </c>
      <c r="H26" s="21">
        <v>1</v>
      </c>
      <c r="I26" s="22">
        <v>7400</v>
      </c>
      <c r="J26" s="34">
        <v>888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x14ac:dyDescent="0.25">
      <c r="A27" s="6"/>
      <c r="B27" s="30">
        <v>6</v>
      </c>
      <c r="C27" s="8" t="s">
        <v>12</v>
      </c>
      <c r="D27" s="31"/>
      <c r="E27" s="31" t="s">
        <v>126</v>
      </c>
      <c r="F27" s="32" t="s">
        <v>127</v>
      </c>
      <c r="G27" s="31" t="s">
        <v>22</v>
      </c>
      <c r="H27" s="21">
        <v>1</v>
      </c>
      <c r="I27" s="22">
        <v>3800</v>
      </c>
      <c r="J27" s="33">
        <v>760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x14ac:dyDescent="0.25">
      <c r="A28" s="6"/>
      <c r="B28" s="30">
        <v>7</v>
      </c>
      <c r="C28" s="8" t="s">
        <v>12</v>
      </c>
      <c r="D28" s="31"/>
      <c r="E28" s="31" t="s">
        <v>128</v>
      </c>
      <c r="F28" s="32" t="s">
        <v>129</v>
      </c>
      <c r="G28" s="31" t="s">
        <v>22</v>
      </c>
      <c r="H28" s="21">
        <v>2</v>
      </c>
      <c r="I28" s="22">
        <v>68500</v>
      </c>
      <c r="J28" s="33">
        <v>15114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x14ac:dyDescent="0.25">
      <c r="A29" s="6"/>
      <c r="B29" s="30">
        <v>8</v>
      </c>
      <c r="C29" s="8" t="s">
        <v>12</v>
      </c>
      <c r="D29" s="31"/>
      <c r="E29" s="31" t="s">
        <v>130</v>
      </c>
      <c r="F29" s="32" t="s">
        <v>20</v>
      </c>
      <c r="G29" s="31" t="s">
        <v>19</v>
      </c>
      <c r="H29" s="21">
        <v>1</v>
      </c>
      <c r="I29" s="22">
        <v>67008</v>
      </c>
      <c r="J29" s="33">
        <v>10051.200000000001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 x14ac:dyDescent="0.25">
      <c r="A30" s="6"/>
      <c r="B30" s="30">
        <v>9</v>
      </c>
      <c r="C30" s="8" t="s">
        <v>12</v>
      </c>
      <c r="D30" s="31"/>
      <c r="E30" s="31" t="s">
        <v>131</v>
      </c>
      <c r="F30" s="32" t="s">
        <v>132</v>
      </c>
      <c r="G30" s="31" t="s">
        <v>22</v>
      </c>
      <c r="H30" s="21">
        <v>1</v>
      </c>
      <c r="I30" s="22">
        <v>16000</v>
      </c>
      <c r="J30" s="33">
        <v>3360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customHeight="1" x14ac:dyDescent="0.25">
      <c r="A31" s="6"/>
      <c r="B31" s="30">
        <v>10</v>
      </c>
      <c r="C31" s="8" t="s">
        <v>12</v>
      </c>
      <c r="D31" s="31"/>
      <c r="E31" s="31" t="s">
        <v>73</v>
      </c>
      <c r="F31" s="32" t="s">
        <v>74</v>
      </c>
      <c r="G31" s="31" t="s">
        <v>22</v>
      </c>
      <c r="H31" s="21">
        <v>2</v>
      </c>
      <c r="I31" s="22">
        <v>16150</v>
      </c>
      <c r="J31" s="33">
        <v>2175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x14ac:dyDescent="0.25">
      <c r="A32" s="6"/>
      <c r="B32" s="30">
        <v>11</v>
      </c>
      <c r="C32" s="8" t="s">
        <v>12</v>
      </c>
      <c r="D32" s="31"/>
      <c r="E32" s="31" t="s">
        <v>108</v>
      </c>
      <c r="F32" s="32" t="s">
        <v>107</v>
      </c>
      <c r="G32" s="31" t="s">
        <v>22</v>
      </c>
      <c r="H32" s="21">
        <v>1</v>
      </c>
      <c r="I32" s="22">
        <v>21600</v>
      </c>
      <c r="J32" s="34">
        <v>2160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15" x14ac:dyDescent="0.25">
      <c r="A33" s="6"/>
      <c r="B33" s="30">
        <v>12</v>
      </c>
      <c r="C33" s="8" t="s">
        <v>12</v>
      </c>
      <c r="D33" s="31"/>
      <c r="E33" s="31" t="s">
        <v>124</v>
      </c>
      <c r="F33" s="32" t="s">
        <v>21</v>
      </c>
      <c r="G33" s="31" t="s">
        <v>125</v>
      </c>
      <c r="H33" s="21">
        <v>2</v>
      </c>
      <c r="I33" s="22">
        <v>217200</v>
      </c>
      <c r="J33" s="33">
        <v>38403.800000000003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5" s="15" customFormat="1" ht="30.75" customHeight="1" x14ac:dyDescent="0.25">
      <c r="A34" s="6"/>
      <c r="B34" s="136" t="s">
        <v>23</v>
      </c>
      <c r="C34" s="137"/>
      <c r="D34" s="137"/>
      <c r="E34" s="137"/>
      <c r="F34" s="137"/>
      <c r="G34" s="137"/>
      <c r="H34" s="137"/>
      <c r="I34" s="138"/>
      <c r="J34" s="36">
        <f>SUM(J22:J33)</f>
        <v>118971.97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5" s="15" customFormat="1" ht="21" customHeight="1" x14ac:dyDescent="0.25">
      <c r="A35" s="6"/>
      <c r="B35" s="37"/>
      <c r="C35" s="38"/>
      <c r="D35" s="38"/>
      <c r="E35" s="38"/>
      <c r="F35" s="38"/>
      <c r="G35" s="38"/>
      <c r="H35" s="38"/>
      <c r="I35" s="38"/>
      <c r="J35" s="27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5" ht="15.75" x14ac:dyDescent="0.2">
      <c r="A36" s="1"/>
      <c r="B36" s="128" t="s">
        <v>24</v>
      </c>
      <c r="C36" s="129"/>
      <c r="D36" s="129"/>
      <c r="E36" s="129"/>
      <c r="F36" s="129"/>
      <c r="G36" s="129"/>
      <c r="H36" s="129"/>
      <c r="I36" s="129"/>
      <c r="J36" s="130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5" ht="49.9" customHeight="1" x14ac:dyDescent="0.2">
      <c r="A37" s="1"/>
      <c r="B37" s="30">
        <v>1</v>
      </c>
      <c r="C37" s="8" t="s">
        <v>12</v>
      </c>
      <c r="D37" s="30"/>
      <c r="E37" s="30" t="s">
        <v>81</v>
      </c>
      <c r="F37" s="19" t="s">
        <v>25</v>
      </c>
      <c r="G37" s="19" t="s">
        <v>26</v>
      </c>
      <c r="H37" s="30">
        <v>1</v>
      </c>
      <c r="I37" s="39">
        <v>6039.6</v>
      </c>
      <c r="J37" s="22">
        <v>503.3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45.75" customHeight="1" x14ac:dyDescent="0.2">
      <c r="A38" s="1"/>
      <c r="B38" s="40">
        <v>2</v>
      </c>
      <c r="C38" s="8" t="s">
        <v>12</v>
      </c>
      <c r="D38" s="19"/>
      <c r="E38" s="30" t="s">
        <v>80</v>
      </c>
      <c r="F38" s="19" t="s">
        <v>27</v>
      </c>
      <c r="G38" s="30" t="s">
        <v>28</v>
      </c>
      <c r="H38" s="30">
        <v>1</v>
      </c>
      <c r="I38" s="39">
        <v>4800</v>
      </c>
      <c r="J38" s="22">
        <v>400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41.25" customHeight="1" x14ac:dyDescent="0.2">
      <c r="A39" s="1"/>
      <c r="B39" s="40"/>
      <c r="C39" s="8"/>
      <c r="D39" s="19"/>
      <c r="E39" s="30"/>
      <c r="F39" s="19"/>
      <c r="G39" s="30"/>
      <c r="H39" s="30"/>
      <c r="I39" s="39"/>
      <c r="J39" s="39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22.9" customHeight="1" x14ac:dyDescent="0.2">
      <c r="A40" s="1"/>
      <c r="B40" s="40"/>
      <c r="C40" s="41" t="s">
        <v>31</v>
      </c>
      <c r="D40" s="30"/>
      <c r="E40" s="30"/>
      <c r="F40" s="19"/>
      <c r="G40" s="19"/>
      <c r="H40" s="30"/>
      <c r="I40" s="39"/>
      <c r="J40" s="36">
        <f>SUM(J37:J39)</f>
        <v>903.3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s="15" customFormat="1" ht="61.5" customHeight="1" x14ac:dyDescent="0.2">
      <c r="A41" s="1"/>
      <c r="B41" s="30">
        <v>3</v>
      </c>
      <c r="C41" s="43" t="s">
        <v>12</v>
      </c>
      <c r="D41" s="32"/>
      <c r="E41" s="42" t="s">
        <v>79</v>
      </c>
      <c r="F41" s="19" t="s">
        <v>33</v>
      </c>
      <c r="G41" s="30" t="s">
        <v>34</v>
      </c>
      <c r="H41" s="30">
        <v>1</v>
      </c>
      <c r="I41" s="39">
        <v>15661</v>
      </c>
      <c r="J41" s="22">
        <v>1263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s="15" customFormat="1" ht="22.5" customHeight="1" x14ac:dyDescent="0.2">
      <c r="A42" s="1"/>
      <c r="B42" s="30"/>
      <c r="C42" s="41" t="s">
        <v>35</v>
      </c>
      <c r="D42" s="32"/>
      <c r="E42" s="30"/>
      <c r="F42" s="19"/>
      <c r="G42" s="30"/>
      <c r="H42" s="30"/>
      <c r="I42" s="39"/>
      <c r="J42" s="36">
        <f>SUM(J41:J41)</f>
        <v>1263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s="15" customFormat="1" ht="15.75" x14ac:dyDescent="0.2">
      <c r="A43" s="1"/>
      <c r="B43" s="128" t="s">
        <v>36</v>
      </c>
      <c r="C43" s="139"/>
      <c r="D43" s="139"/>
      <c r="E43" s="139"/>
      <c r="F43" s="139"/>
      <c r="G43" s="139"/>
      <c r="H43" s="139"/>
      <c r="I43" s="140"/>
      <c r="J43" s="2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s="15" customFormat="1" ht="34.5" customHeight="1" x14ac:dyDescent="0.2">
      <c r="A44" s="1"/>
      <c r="B44" s="30"/>
      <c r="C44" s="44"/>
      <c r="D44" s="31"/>
      <c r="E44" s="30"/>
      <c r="F44" s="19"/>
      <c r="G44" s="30"/>
      <c r="H44" s="30"/>
      <c r="I44" s="39"/>
      <c r="J44" s="2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s="15" customFormat="1" ht="21.75" customHeight="1" x14ac:dyDescent="0.2">
      <c r="A45" s="1"/>
      <c r="B45" s="30"/>
      <c r="C45" s="44"/>
      <c r="D45" s="32"/>
      <c r="E45" s="30"/>
      <c r="F45" s="19"/>
      <c r="G45" s="30"/>
      <c r="H45" s="30"/>
      <c r="I45" s="39"/>
      <c r="J45" s="2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s="15" customFormat="1" ht="22.5" customHeight="1" x14ac:dyDescent="0.2">
      <c r="A46" s="1"/>
      <c r="B46" s="30"/>
      <c r="C46" s="44"/>
      <c r="D46" s="32"/>
      <c r="E46" s="30"/>
      <c r="F46" s="19"/>
      <c r="G46" s="30"/>
      <c r="H46" s="30"/>
      <c r="I46" s="39"/>
      <c r="J46" s="2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s="15" customFormat="1" ht="21.75" customHeight="1" x14ac:dyDescent="0.2">
      <c r="A47" s="1"/>
      <c r="B47" s="136" t="s">
        <v>37</v>
      </c>
      <c r="C47" s="141"/>
      <c r="D47" s="141"/>
      <c r="E47" s="141"/>
      <c r="F47" s="141"/>
      <c r="G47" s="141"/>
      <c r="H47" s="141"/>
      <c r="I47" s="142"/>
      <c r="J47" s="36">
        <f>J40+J42</f>
        <v>2166.3000000000002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s="15" customFormat="1" ht="14.25" customHeight="1" x14ac:dyDescent="0.2">
      <c r="A48" s="1"/>
      <c r="B48" s="37"/>
      <c r="C48" s="106"/>
      <c r="D48" s="106"/>
      <c r="E48" s="106"/>
      <c r="F48" s="106"/>
      <c r="G48" s="106"/>
      <c r="H48" s="106"/>
      <c r="I48" s="106"/>
      <c r="J48" s="27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s="15" customFormat="1" ht="20.25" customHeight="1" x14ac:dyDescent="0.2">
      <c r="A49" s="1"/>
      <c r="B49" s="128" t="s">
        <v>38</v>
      </c>
      <c r="C49" s="129"/>
      <c r="D49" s="129"/>
      <c r="E49" s="129"/>
      <c r="F49" s="129"/>
      <c r="G49" s="129"/>
      <c r="H49" s="129"/>
      <c r="I49" s="129"/>
      <c r="J49" s="130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44.25" customHeight="1" x14ac:dyDescent="0.2">
      <c r="A50" s="1"/>
      <c r="B50" s="46"/>
      <c r="C50" s="47"/>
      <c r="D50" s="48"/>
      <c r="E50" s="31"/>
      <c r="F50" s="19"/>
      <c r="G50" s="30"/>
      <c r="H50" s="21"/>
      <c r="I50" s="22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45" customHeight="1" x14ac:dyDescent="0.2">
      <c r="A51" s="1"/>
      <c r="B51" s="46"/>
      <c r="C51" s="47"/>
      <c r="D51" s="48"/>
      <c r="E51" s="31"/>
      <c r="F51" s="19"/>
      <c r="G51" s="30"/>
      <c r="H51" s="21"/>
      <c r="I51" s="22"/>
      <c r="J51" s="22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32.25" customHeight="1" x14ac:dyDescent="0.25">
      <c r="A52" s="1"/>
      <c r="B52" s="128" t="s">
        <v>39</v>
      </c>
      <c r="C52" s="143"/>
      <c r="D52" s="143"/>
      <c r="E52" s="143"/>
      <c r="F52" s="143"/>
      <c r="G52" s="143"/>
      <c r="H52" s="143"/>
      <c r="I52" s="144"/>
      <c r="J52" s="22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34.5" customHeight="1" x14ac:dyDescent="0.2">
      <c r="A53" s="1"/>
      <c r="B53" s="30"/>
      <c r="C53" s="44"/>
      <c r="D53" s="31"/>
      <c r="E53" s="30"/>
      <c r="F53" s="19"/>
      <c r="G53" s="30"/>
      <c r="H53" s="30"/>
      <c r="I53" s="39"/>
      <c r="J53" s="22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34.5" customHeight="1" x14ac:dyDescent="0.2">
      <c r="A54" s="1"/>
      <c r="B54" s="30"/>
      <c r="C54" s="44"/>
      <c r="D54" s="31"/>
      <c r="E54" s="30"/>
      <c r="F54" s="19"/>
      <c r="G54" s="30"/>
      <c r="H54" s="30"/>
      <c r="I54" s="39"/>
      <c r="J54" s="2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30.75" customHeight="1" x14ac:dyDescent="0.2">
      <c r="A55" s="1"/>
      <c r="B55" s="136" t="s">
        <v>40</v>
      </c>
      <c r="C55" s="134"/>
      <c r="D55" s="134"/>
      <c r="E55" s="134"/>
      <c r="F55" s="134"/>
      <c r="G55" s="134"/>
      <c r="H55" s="134"/>
      <c r="I55" s="135"/>
      <c r="J55" s="36">
        <f>SUM(J50:J54)</f>
        <v>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ht="18" customHeight="1" x14ac:dyDescent="0.2">
      <c r="A56" s="1"/>
      <c r="B56" s="37"/>
      <c r="C56" s="29"/>
      <c r="D56" s="29"/>
      <c r="E56" s="29"/>
      <c r="F56" s="29"/>
      <c r="G56" s="29"/>
      <c r="H56" s="29"/>
      <c r="I56" s="29"/>
      <c r="J56" s="27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14.25" customHeight="1" x14ac:dyDescent="0.2">
      <c r="A57" s="1"/>
      <c r="B57" s="128" t="s">
        <v>41</v>
      </c>
      <c r="C57" s="145"/>
      <c r="D57" s="145"/>
      <c r="E57" s="145"/>
      <c r="F57" s="145"/>
      <c r="G57" s="145"/>
      <c r="H57" s="145"/>
      <c r="I57" s="145"/>
      <c r="J57" s="130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65.45" customHeight="1" x14ac:dyDescent="0.2">
      <c r="A58" s="1"/>
      <c r="B58" s="49">
        <v>1</v>
      </c>
      <c r="C58" s="43" t="s">
        <v>12</v>
      </c>
      <c r="D58" s="49"/>
      <c r="E58" s="50" t="s">
        <v>95</v>
      </c>
      <c r="F58" s="5" t="s">
        <v>94</v>
      </c>
      <c r="G58" s="5" t="s">
        <v>93</v>
      </c>
      <c r="H58" s="16">
        <v>1</v>
      </c>
      <c r="I58" s="51">
        <v>160000</v>
      </c>
      <c r="J58" s="62">
        <v>6043.56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65.45" customHeight="1" x14ac:dyDescent="0.2">
      <c r="A59" s="1"/>
      <c r="B59" s="49">
        <v>2</v>
      </c>
      <c r="C59" s="43" t="s">
        <v>12</v>
      </c>
      <c r="D59" s="49"/>
      <c r="E59" s="50" t="s">
        <v>111</v>
      </c>
      <c r="F59" s="5" t="s">
        <v>110</v>
      </c>
      <c r="G59" s="5" t="s">
        <v>93</v>
      </c>
      <c r="H59" s="16">
        <v>1</v>
      </c>
      <c r="I59" s="51">
        <v>160000</v>
      </c>
      <c r="J59" s="102">
        <v>6916.46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4.25" customHeight="1" x14ac:dyDescent="0.2">
      <c r="A60" s="1"/>
      <c r="B60" s="146" t="s">
        <v>42</v>
      </c>
      <c r="C60" s="141"/>
      <c r="D60" s="141"/>
      <c r="E60" s="141"/>
      <c r="F60" s="141"/>
      <c r="G60" s="141"/>
      <c r="H60" s="141"/>
      <c r="I60" s="142"/>
      <c r="J60" s="54">
        <f>SUM(J58:J59)</f>
        <v>12960.02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14.25" customHeight="1" x14ac:dyDescent="0.2">
      <c r="A61" s="1"/>
      <c r="B61" s="105"/>
      <c r="C61" s="106"/>
      <c r="D61" s="106"/>
      <c r="E61" s="106"/>
      <c r="F61" s="106"/>
      <c r="G61" s="106"/>
      <c r="H61" s="106"/>
      <c r="I61" s="106"/>
      <c r="J61" s="56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14.25" customHeight="1" x14ac:dyDescent="0.2">
      <c r="A62" s="1"/>
      <c r="B62" s="128" t="s">
        <v>43</v>
      </c>
      <c r="C62" s="129"/>
      <c r="D62" s="129"/>
      <c r="E62" s="129"/>
      <c r="F62" s="129"/>
      <c r="G62" s="129"/>
      <c r="H62" s="129"/>
      <c r="I62" s="129"/>
      <c r="J62" s="130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25.15" customHeight="1" x14ac:dyDescent="0.2">
      <c r="A63" s="1"/>
      <c r="B63" s="105">
        <v>1</v>
      </c>
      <c r="C63" s="43" t="s">
        <v>12</v>
      </c>
      <c r="D63" s="106"/>
      <c r="E63" s="50" t="s">
        <v>98</v>
      </c>
      <c r="F63" s="94" t="s">
        <v>99</v>
      </c>
      <c r="G63" s="57" t="s">
        <v>96</v>
      </c>
      <c r="H63" s="62">
        <v>1</v>
      </c>
      <c r="I63" s="53">
        <v>40000</v>
      </c>
      <c r="J63" s="95">
        <v>2668.01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25.15" customHeight="1" x14ac:dyDescent="0.2">
      <c r="A64" s="1"/>
      <c r="B64" s="105">
        <v>2</v>
      </c>
      <c r="C64" s="43" t="s">
        <v>12</v>
      </c>
      <c r="D64" s="52"/>
      <c r="E64" s="50" t="s">
        <v>100</v>
      </c>
      <c r="F64" s="50" t="s">
        <v>101</v>
      </c>
      <c r="G64" s="57" t="s">
        <v>96</v>
      </c>
      <c r="H64" s="62">
        <v>1</v>
      </c>
      <c r="I64" s="53">
        <v>341834.4</v>
      </c>
      <c r="J64" s="95">
        <v>20176.78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25.9" customHeight="1" x14ac:dyDescent="0.2">
      <c r="A65" s="1"/>
      <c r="B65" s="105">
        <v>3</v>
      </c>
      <c r="C65" s="43" t="s">
        <v>12</v>
      </c>
      <c r="D65" s="106"/>
      <c r="E65" s="50" t="s">
        <v>102</v>
      </c>
      <c r="F65" s="60" t="s">
        <v>103</v>
      </c>
      <c r="G65" s="61" t="s">
        <v>97</v>
      </c>
      <c r="H65" s="62">
        <v>1</v>
      </c>
      <c r="I65" s="53">
        <v>864993.6</v>
      </c>
      <c r="J65" s="96">
        <v>52996.03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14.25" customHeight="1" x14ac:dyDescent="0.2">
      <c r="A66" s="1"/>
      <c r="B66" s="146" t="s">
        <v>44</v>
      </c>
      <c r="C66" s="141"/>
      <c r="D66" s="141"/>
      <c r="E66" s="141"/>
      <c r="F66" s="141"/>
      <c r="G66" s="141"/>
      <c r="H66" s="141"/>
      <c r="I66" s="142"/>
      <c r="J66" s="54">
        <f>SUM(J63:J65)</f>
        <v>75840.820000000007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14.25" customHeight="1" x14ac:dyDescent="0.2">
      <c r="A67" s="1"/>
      <c r="B67" s="105"/>
      <c r="C67" s="106"/>
      <c r="D67" s="106"/>
      <c r="E67" s="106"/>
      <c r="F67" s="106"/>
      <c r="G67" s="106"/>
      <c r="H67" s="106"/>
      <c r="I67" s="106"/>
      <c r="J67" s="56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128" t="s">
        <v>45</v>
      </c>
      <c r="C68" s="129"/>
      <c r="D68" s="129"/>
      <c r="E68" s="129"/>
      <c r="F68" s="129"/>
      <c r="G68" s="129"/>
      <c r="H68" s="129"/>
      <c r="I68" s="129"/>
      <c r="J68" s="130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38.25" customHeight="1" x14ac:dyDescent="0.2">
      <c r="A69" s="1"/>
      <c r="B69" s="49">
        <v>1</v>
      </c>
      <c r="C69" s="8" t="s">
        <v>12</v>
      </c>
      <c r="D69" s="52"/>
      <c r="E69" s="63" t="s">
        <v>46</v>
      </c>
      <c r="F69" s="50" t="s">
        <v>47</v>
      </c>
      <c r="G69" s="64" t="s">
        <v>48</v>
      </c>
      <c r="H69" s="65">
        <v>1</v>
      </c>
      <c r="I69" s="66">
        <v>13385.51</v>
      </c>
      <c r="J69" s="67">
        <v>4461.84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38.25" customHeight="1" x14ac:dyDescent="0.2">
      <c r="A70" s="1"/>
      <c r="B70" s="49">
        <v>2</v>
      </c>
      <c r="C70" s="8" t="s">
        <v>12</v>
      </c>
      <c r="D70" s="52"/>
      <c r="E70" s="63" t="s">
        <v>106</v>
      </c>
      <c r="F70" s="50" t="s">
        <v>105</v>
      </c>
      <c r="G70" s="68" t="s">
        <v>104</v>
      </c>
      <c r="H70" s="65">
        <v>1</v>
      </c>
      <c r="I70" s="66">
        <v>245108.54</v>
      </c>
      <c r="J70" s="66">
        <v>14690.99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14.25" customHeight="1" x14ac:dyDescent="0.2">
      <c r="A71" s="1"/>
      <c r="B71" s="146" t="s">
        <v>49</v>
      </c>
      <c r="C71" s="141"/>
      <c r="D71" s="141"/>
      <c r="E71" s="141"/>
      <c r="F71" s="141"/>
      <c r="G71" s="141"/>
      <c r="H71" s="141"/>
      <c r="I71" s="142"/>
      <c r="J71" s="54">
        <f>SUM(J69:J70)</f>
        <v>19152.830000000002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14.25" customHeight="1" x14ac:dyDescent="0.2">
      <c r="A72" s="1"/>
      <c r="B72" s="105"/>
      <c r="C72" s="106"/>
      <c r="D72" s="106"/>
      <c r="E72" s="106"/>
      <c r="F72" s="106"/>
      <c r="G72" s="106"/>
      <c r="H72" s="106"/>
      <c r="I72" s="106"/>
      <c r="J72" s="56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28" t="s">
        <v>50</v>
      </c>
      <c r="C73" s="129"/>
      <c r="D73" s="129"/>
      <c r="E73" s="129"/>
      <c r="F73" s="129"/>
      <c r="G73" s="129"/>
      <c r="H73" s="129"/>
      <c r="I73" s="129"/>
      <c r="J73" s="130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49">
        <v>1</v>
      </c>
      <c r="C74" s="8" t="s">
        <v>12</v>
      </c>
      <c r="D74" s="8"/>
      <c r="E74" s="8" t="s">
        <v>83</v>
      </c>
      <c r="F74" s="8" t="s">
        <v>51</v>
      </c>
      <c r="G74" s="8" t="s">
        <v>52</v>
      </c>
      <c r="H74" s="8">
        <v>1</v>
      </c>
      <c r="I74" s="8">
        <v>29979.48</v>
      </c>
      <c r="J74" s="104">
        <v>2498.29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4.25" customHeight="1" x14ac:dyDescent="0.2">
      <c r="A75" s="1"/>
      <c r="B75" s="146" t="s">
        <v>53</v>
      </c>
      <c r="C75" s="141"/>
      <c r="D75" s="141"/>
      <c r="E75" s="141"/>
      <c r="F75" s="141"/>
      <c r="G75" s="141"/>
      <c r="H75" s="141"/>
      <c r="I75" s="142"/>
      <c r="J75" s="54">
        <f>SUM(J74:J74)</f>
        <v>2498.29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14.25" customHeight="1" x14ac:dyDescent="0.2">
      <c r="A76" s="1"/>
      <c r="B76" s="105"/>
      <c r="C76" s="106"/>
      <c r="D76" s="106"/>
      <c r="E76" s="106"/>
      <c r="F76" s="106"/>
      <c r="G76" s="106"/>
      <c r="H76" s="106"/>
      <c r="I76" s="106"/>
      <c r="J76" s="5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5" ht="14.25" customHeight="1" x14ac:dyDescent="0.2">
      <c r="A77" s="1"/>
      <c r="B77" s="128" t="s">
        <v>54</v>
      </c>
      <c r="C77" s="129"/>
      <c r="D77" s="129"/>
      <c r="E77" s="129"/>
      <c r="F77" s="129"/>
      <c r="G77" s="129"/>
      <c r="H77" s="129"/>
      <c r="I77" s="129"/>
      <c r="J77" s="130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ht="41.25" customHeight="1" x14ac:dyDescent="0.2">
      <c r="A78" s="1"/>
      <c r="B78" s="52"/>
      <c r="C78" s="8"/>
      <c r="D78" s="8"/>
      <c r="E78" s="8"/>
      <c r="F78" s="70"/>
      <c r="G78" s="8"/>
      <c r="H78" s="8"/>
      <c r="I78" s="71"/>
      <c r="J78" s="69"/>
      <c r="K78" s="24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24" customHeight="1" x14ac:dyDescent="0.2">
      <c r="A79" s="1"/>
      <c r="B79" s="147" t="s">
        <v>55</v>
      </c>
      <c r="C79" s="148"/>
      <c r="D79" s="148"/>
      <c r="E79" s="148"/>
      <c r="F79" s="148"/>
      <c r="G79" s="148"/>
      <c r="H79" s="148"/>
      <c r="I79" s="149"/>
      <c r="J79" s="69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23.25" customHeight="1" x14ac:dyDescent="0.2">
      <c r="A80" s="1"/>
      <c r="B80" s="52"/>
      <c r="C80" s="8"/>
      <c r="D80" s="8"/>
      <c r="E80" s="8"/>
      <c r="F80" s="8"/>
      <c r="G80" s="8"/>
      <c r="H80" s="8"/>
      <c r="I80" s="8"/>
      <c r="J80" s="69"/>
      <c r="K80" s="1"/>
      <c r="L80" s="1"/>
    </row>
    <row r="81" spans="1:22" ht="15.75" x14ac:dyDescent="0.2">
      <c r="A81" s="1"/>
      <c r="B81" s="146" t="s">
        <v>56</v>
      </c>
      <c r="C81" s="150"/>
      <c r="D81" s="150"/>
      <c r="E81" s="150"/>
      <c r="F81" s="150"/>
      <c r="G81" s="150"/>
      <c r="H81" s="150"/>
      <c r="I81" s="151"/>
      <c r="J81" s="72">
        <f>SUM(J78:J80)</f>
        <v>0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x14ac:dyDescent="0.2">
      <c r="A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 x14ac:dyDescent="0.2">
      <c r="A83" s="1"/>
      <c r="B83" s="73"/>
      <c r="C83" s="74" t="s">
        <v>57</v>
      </c>
      <c r="D83" s="75"/>
      <c r="E83" s="75"/>
      <c r="F83" s="76"/>
      <c r="G83" s="75"/>
      <c r="H83" s="152" t="s">
        <v>58</v>
      </c>
      <c r="I83" s="152"/>
      <c r="J83" s="7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" x14ac:dyDescent="0.2">
      <c r="A84" s="1"/>
      <c r="B84" s="73"/>
      <c r="C84" s="1"/>
      <c r="D84" s="75"/>
      <c r="E84" s="75"/>
      <c r="F84" s="78" t="s">
        <v>59</v>
      </c>
      <c r="G84" s="75"/>
      <c r="H84" s="79" t="s">
        <v>60</v>
      </c>
      <c r="I84" s="79"/>
      <c r="J84" s="7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73"/>
      <c r="C85" s="80" t="s">
        <v>61</v>
      </c>
      <c r="D85" s="75"/>
      <c r="E85" s="75"/>
      <c r="F85" s="81"/>
      <c r="G85" s="75"/>
      <c r="H85" s="153" t="s">
        <v>62</v>
      </c>
      <c r="I85" s="153"/>
      <c r="J85" s="7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" x14ac:dyDescent="0.2">
      <c r="A86" s="1"/>
      <c r="B86" s="73"/>
      <c r="C86" s="1"/>
      <c r="D86" s="1"/>
      <c r="E86" s="1"/>
      <c r="F86" s="78" t="s">
        <v>59</v>
      </c>
      <c r="G86" s="1"/>
      <c r="H86" s="79" t="s">
        <v>60</v>
      </c>
      <c r="I86" s="79"/>
      <c r="J86" s="77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" x14ac:dyDescent="0.2">
      <c r="A87" s="1"/>
      <c r="B87" s="73"/>
      <c r="C87" s="82"/>
      <c r="D87" s="73"/>
      <c r="E87" s="73"/>
      <c r="F87" s="83"/>
      <c r="G87" s="73"/>
      <c r="H87" s="73"/>
      <c r="I87" s="84"/>
      <c r="J87" s="77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" x14ac:dyDescent="0.2">
      <c r="A88" s="1"/>
      <c r="B88" s="85"/>
      <c r="C88" s="85"/>
      <c r="D88" s="85"/>
      <c r="E88" s="73"/>
      <c r="F88" s="83"/>
      <c r="G88" s="73"/>
      <c r="H88" s="73"/>
      <c r="I88" s="84"/>
      <c r="J88" s="77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" x14ac:dyDescent="0.2">
      <c r="A89" s="1"/>
      <c r="B89" s="73"/>
      <c r="C89" s="73"/>
      <c r="D89" s="73"/>
      <c r="E89" s="73"/>
      <c r="F89" s="83"/>
      <c r="G89" s="73"/>
      <c r="H89" s="73"/>
      <c r="I89" s="84"/>
      <c r="J89" s="86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87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"/>
      <c r="B124" s="87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"/>
      <c r="B125" s="87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"/>
      <c r="B126" s="87"/>
      <c r="C126" s="89"/>
      <c r="D126" s="89"/>
      <c r="E126" s="89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88"/>
      <c r="J141" s="88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88"/>
      <c r="J142" s="88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88"/>
      <c r="J143" s="88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88"/>
      <c r="J144" s="88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2">
      <c r="B244" s="1"/>
      <c r="C244" s="1"/>
      <c r="D244" s="1"/>
      <c r="E244" s="1"/>
      <c r="F244" s="1"/>
      <c r="G244" s="1"/>
      <c r="H244" s="1"/>
      <c r="I244" s="1"/>
      <c r="J244" s="1"/>
    </row>
    <row r="245" spans="1:22" x14ac:dyDescent="0.2">
      <c r="B245" s="1"/>
      <c r="C245" s="1"/>
      <c r="D245" s="1"/>
      <c r="E245" s="1"/>
      <c r="F245" s="1"/>
      <c r="G245" s="1"/>
      <c r="H245" s="1"/>
      <c r="I245" s="1"/>
      <c r="J245" s="1"/>
    </row>
  </sheetData>
  <mergeCells count="28">
    <mergeCell ref="B79:I79"/>
    <mergeCell ref="B81:I81"/>
    <mergeCell ref="H83:I83"/>
    <mergeCell ref="H85:I85"/>
    <mergeCell ref="B66:I66"/>
    <mergeCell ref="B68:J68"/>
    <mergeCell ref="B71:I71"/>
    <mergeCell ref="B73:J73"/>
    <mergeCell ref="B75:I75"/>
    <mergeCell ref="B77:J77"/>
    <mergeCell ref="B62:J62"/>
    <mergeCell ref="B19:I19"/>
    <mergeCell ref="B21:J21"/>
    <mergeCell ref="B34:I34"/>
    <mergeCell ref="B36:J36"/>
    <mergeCell ref="B43:I43"/>
    <mergeCell ref="B47:I47"/>
    <mergeCell ref="B49:J49"/>
    <mergeCell ref="B52:I52"/>
    <mergeCell ref="B55:I55"/>
    <mergeCell ref="B57:J57"/>
    <mergeCell ref="B60:I60"/>
    <mergeCell ref="B17:J17"/>
    <mergeCell ref="B3:J3"/>
    <mergeCell ref="B5:J5"/>
    <mergeCell ref="B9:J9"/>
    <mergeCell ref="B13:I13"/>
    <mergeCell ref="B15:I15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0" max="9" man="1"/>
    <brk id="48" max="9" man="1"/>
  </rowBreaks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D3086-19E8-42AC-82D9-397D154816D1}">
  <sheetPr>
    <pageSetUpPr fitToPage="1"/>
  </sheetPr>
  <dimension ref="A1:Y252"/>
  <sheetViews>
    <sheetView topLeftCell="A25" zoomScale="85" zoomScaleNormal="85" workbookViewId="0">
      <selection activeCell="E37" sqref="E37:I37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133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111"/>
      <c r="C4" s="111"/>
      <c r="D4" s="111"/>
      <c r="E4" s="111"/>
      <c r="F4" s="111"/>
      <c r="G4" s="111"/>
      <c r="H4" s="111"/>
      <c r="I4" s="111"/>
      <c r="J4" s="11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111"/>
      <c r="C6" s="111"/>
      <c r="D6" s="111"/>
      <c r="E6" s="111"/>
      <c r="F6" s="111"/>
      <c r="G6" s="111"/>
      <c r="H6" s="111"/>
      <c r="I6" s="111"/>
      <c r="J6" s="11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 t="s">
        <v>12</v>
      </c>
      <c r="D10" s="9"/>
      <c r="E10" s="118" t="s">
        <v>142</v>
      </c>
      <c r="F10" s="11" t="s">
        <v>141</v>
      </c>
      <c r="G10" s="103" t="s">
        <v>140</v>
      </c>
      <c r="H10" s="12">
        <v>1</v>
      </c>
      <c r="I10" s="13">
        <v>17440</v>
      </c>
      <c r="J10" s="13">
        <v>17440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>
        <v>2</v>
      </c>
      <c r="C11" s="8" t="s">
        <v>12</v>
      </c>
      <c r="D11" s="9"/>
      <c r="E11" s="118" t="s">
        <v>142</v>
      </c>
      <c r="F11" s="11" t="s">
        <v>143</v>
      </c>
      <c r="G11" s="103" t="s">
        <v>140</v>
      </c>
      <c r="H11" s="12">
        <v>1</v>
      </c>
      <c r="I11" s="13">
        <v>44575</v>
      </c>
      <c r="J11" s="13">
        <v>44575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>
        <v>3</v>
      </c>
      <c r="C12" s="8" t="s">
        <v>12</v>
      </c>
      <c r="D12" s="9"/>
      <c r="E12" s="118" t="s">
        <v>142</v>
      </c>
      <c r="F12" s="11" t="s">
        <v>144</v>
      </c>
      <c r="G12" s="103" t="s">
        <v>140</v>
      </c>
      <c r="H12" s="12">
        <v>1</v>
      </c>
      <c r="I12" s="13">
        <v>20985</v>
      </c>
      <c r="J12" s="13">
        <v>20985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3" customHeight="1" x14ac:dyDescent="0.25">
      <c r="A13" s="6"/>
      <c r="B13" s="7">
        <v>4</v>
      </c>
      <c r="C13" s="8" t="s">
        <v>12</v>
      </c>
      <c r="D13" s="9"/>
      <c r="E13" s="118" t="s">
        <v>146</v>
      </c>
      <c r="F13" s="11" t="s">
        <v>147</v>
      </c>
      <c r="G13" s="103" t="s">
        <v>145</v>
      </c>
      <c r="H13" s="12">
        <v>1</v>
      </c>
      <c r="I13" s="13">
        <v>19018.32</v>
      </c>
      <c r="J13" s="13">
        <v>19018.32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33" customHeight="1" x14ac:dyDescent="0.25">
      <c r="A14" s="6"/>
      <c r="B14" s="7">
        <v>5</v>
      </c>
      <c r="C14" s="8" t="s">
        <v>12</v>
      </c>
      <c r="D14" s="9"/>
      <c r="E14" s="118" t="s">
        <v>150</v>
      </c>
      <c r="F14" s="11" t="s">
        <v>149</v>
      </c>
      <c r="G14" s="103" t="s">
        <v>148</v>
      </c>
      <c r="H14" s="12">
        <v>1</v>
      </c>
      <c r="I14" s="13">
        <v>3156</v>
      </c>
      <c r="J14" s="13">
        <v>3156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33" customHeight="1" x14ac:dyDescent="0.25">
      <c r="A15" s="6"/>
      <c r="B15" s="7">
        <v>6</v>
      </c>
      <c r="C15" s="8" t="s">
        <v>12</v>
      </c>
      <c r="D15" s="9"/>
      <c r="E15" s="118" t="s">
        <v>153</v>
      </c>
      <c r="F15" s="11" t="s">
        <v>149</v>
      </c>
      <c r="G15" s="103" t="s">
        <v>148</v>
      </c>
      <c r="H15" s="12">
        <v>1</v>
      </c>
      <c r="I15" s="13">
        <v>5010</v>
      </c>
      <c r="J15" s="13">
        <v>5010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33" customHeight="1" x14ac:dyDescent="0.25">
      <c r="A16" s="6"/>
      <c r="B16" s="7">
        <v>7</v>
      </c>
      <c r="C16" s="8" t="s">
        <v>12</v>
      </c>
      <c r="D16" s="9"/>
      <c r="E16" s="118" t="s">
        <v>152</v>
      </c>
      <c r="F16" s="11" t="s">
        <v>151</v>
      </c>
      <c r="G16" s="103" t="s">
        <v>148</v>
      </c>
      <c r="H16" s="12">
        <v>1</v>
      </c>
      <c r="I16" s="13">
        <v>13403</v>
      </c>
      <c r="J16" s="13">
        <v>13403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33" customHeight="1" x14ac:dyDescent="0.25">
      <c r="A17" s="6"/>
      <c r="B17" s="7">
        <v>8</v>
      </c>
      <c r="C17" s="8" t="s">
        <v>12</v>
      </c>
      <c r="D17" s="9"/>
      <c r="E17" s="118" t="s">
        <v>154</v>
      </c>
      <c r="F17" s="11" t="s">
        <v>151</v>
      </c>
      <c r="G17" s="103" t="s">
        <v>148</v>
      </c>
      <c r="H17" s="12">
        <v>1</v>
      </c>
      <c r="I17" s="13">
        <v>11100</v>
      </c>
      <c r="J17" s="13">
        <v>11100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33" customHeight="1" x14ac:dyDescent="0.25">
      <c r="A18" s="6"/>
      <c r="B18" s="7">
        <v>9</v>
      </c>
      <c r="C18" s="8" t="s">
        <v>12</v>
      </c>
      <c r="D18" s="9"/>
      <c r="E18" s="118" t="s">
        <v>155</v>
      </c>
      <c r="F18" s="11" t="s">
        <v>149</v>
      </c>
      <c r="G18" s="103" t="s">
        <v>148</v>
      </c>
      <c r="H18" s="12">
        <v>1</v>
      </c>
      <c r="I18" s="13">
        <v>15316</v>
      </c>
      <c r="J18" s="13">
        <v>15316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s="15" customFormat="1" ht="33" customHeight="1" x14ac:dyDescent="0.25">
      <c r="A19" s="6"/>
      <c r="B19" s="128" t="s">
        <v>13</v>
      </c>
      <c r="C19" s="129"/>
      <c r="D19" s="129"/>
      <c r="E19" s="129"/>
      <c r="F19" s="129"/>
      <c r="G19" s="129"/>
      <c r="H19" s="129"/>
      <c r="I19" s="129"/>
      <c r="J19" s="1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s="15" customFormat="1" ht="38.25" customHeight="1" x14ac:dyDescent="0.25">
      <c r="A20" s="6"/>
      <c r="B20" s="16"/>
      <c r="C20" s="8"/>
      <c r="D20" s="17"/>
      <c r="E20" s="18"/>
      <c r="F20" s="19"/>
      <c r="G20" s="20"/>
      <c r="H20" s="21"/>
      <c r="I20" s="22"/>
      <c r="J20" s="22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s="15" customFormat="1" ht="38.25" customHeight="1" x14ac:dyDescent="0.25">
      <c r="A21" s="6"/>
      <c r="B21" s="133" t="s">
        <v>14</v>
      </c>
      <c r="C21" s="134"/>
      <c r="D21" s="134"/>
      <c r="E21" s="134"/>
      <c r="F21" s="134"/>
      <c r="G21" s="134"/>
      <c r="H21" s="134"/>
      <c r="I21" s="135"/>
      <c r="J21" s="23">
        <f>SUM(J10:J20)</f>
        <v>150003.32</v>
      </c>
      <c r="K21" s="1"/>
      <c r="L21" s="24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s="15" customFormat="1" ht="18" customHeight="1" x14ac:dyDescent="0.3">
      <c r="A22" s="6"/>
      <c r="B22" s="25"/>
      <c r="C22" s="112"/>
      <c r="D22" s="112"/>
      <c r="E22" s="112"/>
      <c r="F22" s="112"/>
      <c r="G22" s="112"/>
      <c r="H22" s="112"/>
      <c r="I22" s="112"/>
      <c r="J22" s="27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28.5" customHeight="1" x14ac:dyDescent="0.25">
      <c r="A23" s="6"/>
      <c r="B23" s="128" t="s">
        <v>15</v>
      </c>
      <c r="C23" s="129"/>
      <c r="D23" s="129"/>
      <c r="E23" s="129"/>
      <c r="F23" s="129"/>
      <c r="G23" s="129"/>
      <c r="H23" s="129"/>
      <c r="I23" s="129"/>
      <c r="J23" s="130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28.5" customHeight="1" x14ac:dyDescent="0.25">
      <c r="A24" s="6"/>
      <c r="B24" s="21"/>
      <c r="C24" s="8"/>
      <c r="D24" s="21"/>
      <c r="E24" s="21"/>
      <c r="F24" s="21"/>
      <c r="G24" s="21"/>
      <c r="H24" s="21"/>
      <c r="I24" s="17"/>
      <c r="J24" s="17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32.25" customHeight="1" x14ac:dyDescent="0.25">
      <c r="A25" s="6"/>
      <c r="B25" s="133" t="s">
        <v>16</v>
      </c>
      <c r="C25" s="134"/>
      <c r="D25" s="134"/>
      <c r="E25" s="134"/>
      <c r="F25" s="134"/>
      <c r="G25" s="134"/>
      <c r="H25" s="134"/>
      <c r="I25" s="135"/>
      <c r="J25" s="23">
        <f>SUM(J24:J24)</f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6.5" customHeight="1" x14ac:dyDescent="0.25">
      <c r="A26" s="6"/>
      <c r="B26" s="28"/>
      <c r="C26" s="29"/>
      <c r="D26" s="29"/>
      <c r="E26" s="29"/>
      <c r="F26" s="29"/>
      <c r="G26" s="29"/>
      <c r="H26" s="29"/>
      <c r="I26" s="29"/>
      <c r="J26" s="27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x14ac:dyDescent="0.25">
      <c r="A27" s="6"/>
      <c r="B27" s="128" t="s">
        <v>17</v>
      </c>
      <c r="C27" s="129"/>
      <c r="D27" s="129"/>
      <c r="E27" s="129"/>
      <c r="F27" s="129"/>
      <c r="G27" s="129"/>
      <c r="H27" s="129"/>
      <c r="I27" s="129"/>
      <c r="J27" s="130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x14ac:dyDescent="0.25">
      <c r="A28" s="6"/>
      <c r="B28" s="30">
        <v>1</v>
      </c>
      <c r="C28" s="8" t="s">
        <v>12</v>
      </c>
      <c r="D28" s="31"/>
      <c r="E28" s="31" t="s">
        <v>64</v>
      </c>
      <c r="F28" s="32" t="s">
        <v>65</v>
      </c>
      <c r="G28" s="31" t="s">
        <v>19</v>
      </c>
      <c r="H28" s="21">
        <v>2</v>
      </c>
      <c r="I28" s="22">
        <v>90240</v>
      </c>
      <c r="J28" s="33">
        <v>7105.5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x14ac:dyDescent="0.25">
      <c r="A29" s="6"/>
      <c r="B29" s="30">
        <v>2</v>
      </c>
      <c r="C29" s="8" t="s">
        <v>12</v>
      </c>
      <c r="D29" s="31"/>
      <c r="E29" s="31" t="s">
        <v>68</v>
      </c>
      <c r="F29" s="32" t="s">
        <v>67</v>
      </c>
      <c r="G29" s="31" t="s">
        <v>66</v>
      </c>
      <c r="H29" s="21">
        <v>1</v>
      </c>
      <c r="I29" s="22">
        <v>166500</v>
      </c>
      <c r="J29" s="33">
        <v>12950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 x14ac:dyDescent="0.25">
      <c r="A30" s="6"/>
      <c r="B30" s="30">
        <v>3</v>
      </c>
      <c r="C30" s="8" t="s">
        <v>12</v>
      </c>
      <c r="D30" s="31"/>
      <c r="E30" s="31" t="s">
        <v>72</v>
      </c>
      <c r="F30" s="32" t="s">
        <v>18</v>
      </c>
      <c r="G30" s="31" t="s">
        <v>71</v>
      </c>
      <c r="H30" s="21">
        <v>2</v>
      </c>
      <c r="I30" s="22">
        <v>180500</v>
      </c>
      <c r="J30" s="33">
        <v>14806.48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x14ac:dyDescent="0.25">
      <c r="A31" s="6"/>
      <c r="B31" s="30">
        <v>4</v>
      </c>
      <c r="C31" s="8" t="s">
        <v>12</v>
      </c>
      <c r="D31" s="31"/>
      <c r="E31" s="31" t="s">
        <v>76</v>
      </c>
      <c r="F31" s="32" t="s">
        <v>75</v>
      </c>
      <c r="G31" s="31" t="s">
        <v>22</v>
      </c>
      <c r="H31" s="21">
        <v>1</v>
      </c>
      <c r="I31" s="22">
        <v>7400</v>
      </c>
      <c r="J31" s="34">
        <v>1776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x14ac:dyDescent="0.25">
      <c r="A32" s="6"/>
      <c r="B32" s="30">
        <v>5</v>
      </c>
      <c r="C32" s="8" t="s">
        <v>12</v>
      </c>
      <c r="D32" s="31"/>
      <c r="E32" s="31" t="s">
        <v>126</v>
      </c>
      <c r="F32" s="32" t="s">
        <v>127</v>
      </c>
      <c r="G32" s="31" t="s">
        <v>22</v>
      </c>
      <c r="H32" s="21">
        <v>1</v>
      </c>
      <c r="I32" s="22">
        <v>3800</v>
      </c>
      <c r="J32" s="33">
        <v>760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15" x14ac:dyDescent="0.25">
      <c r="A33" s="6"/>
      <c r="B33" s="30">
        <v>6</v>
      </c>
      <c r="C33" s="8" t="s">
        <v>12</v>
      </c>
      <c r="D33" s="31"/>
      <c r="E33" s="31" t="s">
        <v>128</v>
      </c>
      <c r="F33" s="32" t="s">
        <v>129</v>
      </c>
      <c r="G33" s="31" t="s">
        <v>22</v>
      </c>
      <c r="H33" s="21">
        <v>2</v>
      </c>
      <c r="I33" s="22">
        <v>68500</v>
      </c>
      <c r="J33" s="33">
        <v>1965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5" ht="15" x14ac:dyDescent="0.25">
      <c r="A34" s="6"/>
      <c r="B34" s="30">
        <v>7</v>
      </c>
      <c r="C34" s="8" t="s">
        <v>12</v>
      </c>
      <c r="D34" s="31"/>
      <c r="E34" s="31" t="s">
        <v>130</v>
      </c>
      <c r="F34" s="32" t="s">
        <v>20</v>
      </c>
      <c r="G34" s="31" t="s">
        <v>19</v>
      </c>
      <c r="H34" s="21">
        <v>1</v>
      </c>
      <c r="I34" s="22">
        <v>67008</v>
      </c>
      <c r="J34" s="33">
        <v>10888.8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5" ht="15" x14ac:dyDescent="0.25">
      <c r="A35" s="6"/>
      <c r="B35" s="30">
        <v>8</v>
      </c>
      <c r="C35" s="8" t="s">
        <v>12</v>
      </c>
      <c r="D35" s="31"/>
      <c r="E35" s="31" t="s">
        <v>131</v>
      </c>
      <c r="F35" s="32" t="s">
        <v>132</v>
      </c>
      <c r="G35" s="31" t="s">
        <v>22</v>
      </c>
      <c r="H35" s="21">
        <v>1</v>
      </c>
      <c r="I35" s="22">
        <v>16000</v>
      </c>
      <c r="J35" s="33">
        <v>640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5" ht="15" customHeight="1" x14ac:dyDescent="0.25">
      <c r="A36" s="6"/>
      <c r="B36" s="30">
        <v>9</v>
      </c>
      <c r="C36" s="8" t="s">
        <v>12</v>
      </c>
      <c r="D36" s="31"/>
      <c r="E36" s="31" t="s">
        <v>73</v>
      </c>
      <c r="F36" s="32" t="s">
        <v>74</v>
      </c>
      <c r="G36" s="31" t="s">
        <v>22</v>
      </c>
      <c r="H36" s="21">
        <v>2</v>
      </c>
      <c r="I36" s="22">
        <v>16150</v>
      </c>
      <c r="J36" s="33">
        <v>620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5" ht="15" x14ac:dyDescent="0.25">
      <c r="A37" s="6"/>
      <c r="B37" s="30">
        <v>10</v>
      </c>
      <c r="C37" s="8" t="s">
        <v>12</v>
      </c>
      <c r="D37" s="31"/>
      <c r="E37" s="31" t="s">
        <v>108</v>
      </c>
      <c r="F37" s="32" t="s">
        <v>107</v>
      </c>
      <c r="G37" s="31" t="s">
        <v>22</v>
      </c>
      <c r="H37" s="21">
        <v>1</v>
      </c>
      <c r="I37" s="22">
        <v>21600</v>
      </c>
      <c r="J37" s="34">
        <v>2160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5" ht="15" x14ac:dyDescent="0.25">
      <c r="A38" s="6"/>
      <c r="B38" s="30">
        <v>11</v>
      </c>
      <c r="C38" s="8" t="s">
        <v>12</v>
      </c>
      <c r="D38" s="31"/>
      <c r="E38" s="31" t="s">
        <v>124</v>
      </c>
      <c r="F38" s="32" t="s">
        <v>21</v>
      </c>
      <c r="G38" s="31" t="s">
        <v>125</v>
      </c>
      <c r="H38" s="21">
        <v>2</v>
      </c>
      <c r="I38" s="22">
        <v>217200</v>
      </c>
      <c r="J38" s="33">
        <v>28351.5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5" s="15" customFormat="1" ht="30.75" customHeight="1" x14ac:dyDescent="0.25">
      <c r="A39" s="6"/>
      <c r="B39" s="136" t="s">
        <v>23</v>
      </c>
      <c r="C39" s="137"/>
      <c r="D39" s="137"/>
      <c r="E39" s="137"/>
      <c r="F39" s="137"/>
      <c r="G39" s="137"/>
      <c r="H39" s="137"/>
      <c r="I39" s="138"/>
      <c r="J39" s="36">
        <f>SUM(J28:J38)</f>
        <v>82023.28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5" s="15" customFormat="1" ht="21" customHeight="1" x14ac:dyDescent="0.25">
      <c r="A40" s="6"/>
      <c r="B40" s="37"/>
      <c r="C40" s="38"/>
      <c r="D40" s="38"/>
      <c r="E40" s="38"/>
      <c r="F40" s="38"/>
      <c r="G40" s="38"/>
      <c r="H40" s="38"/>
      <c r="I40" s="38"/>
      <c r="J40" s="27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 ht="15.75" x14ac:dyDescent="0.2">
      <c r="A41" s="1"/>
      <c r="B41" s="128" t="s">
        <v>24</v>
      </c>
      <c r="C41" s="129"/>
      <c r="D41" s="129"/>
      <c r="E41" s="129"/>
      <c r="F41" s="129"/>
      <c r="G41" s="129"/>
      <c r="H41" s="129"/>
      <c r="I41" s="129"/>
      <c r="J41" s="130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5" ht="49.9" customHeight="1" x14ac:dyDescent="0.2">
      <c r="A42" s="1"/>
      <c r="B42" s="30">
        <v>1</v>
      </c>
      <c r="C42" s="8" t="s">
        <v>12</v>
      </c>
      <c r="D42" s="30"/>
      <c r="E42" s="30" t="s">
        <v>81</v>
      </c>
      <c r="F42" s="19" t="s">
        <v>25</v>
      </c>
      <c r="G42" s="19" t="s">
        <v>26</v>
      </c>
      <c r="H42" s="30">
        <v>1</v>
      </c>
      <c r="I42" s="39">
        <v>6039.6</v>
      </c>
      <c r="J42" s="22">
        <v>503.3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45.75" customHeight="1" x14ac:dyDescent="0.2">
      <c r="A43" s="1"/>
      <c r="B43" s="40">
        <v>2</v>
      </c>
      <c r="C43" s="8" t="s">
        <v>12</v>
      </c>
      <c r="D43" s="19"/>
      <c r="E43" s="30" t="s">
        <v>80</v>
      </c>
      <c r="F43" s="19" t="s">
        <v>27</v>
      </c>
      <c r="G43" s="30" t="s">
        <v>28</v>
      </c>
      <c r="H43" s="30">
        <v>1</v>
      </c>
      <c r="I43" s="39">
        <v>4800</v>
      </c>
      <c r="J43" s="22">
        <v>400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41.25" customHeight="1" x14ac:dyDescent="0.2">
      <c r="A44" s="1"/>
      <c r="B44" s="40">
        <v>3</v>
      </c>
      <c r="C44" s="8" t="s">
        <v>12</v>
      </c>
      <c r="D44" s="19"/>
      <c r="E44" s="30" t="s">
        <v>136</v>
      </c>
      <c r="F44" s="19" t="s">
        <v>135</v>
      </c>
      <c r="G44" s="30" t="s">
        <v>134</v>
      </c>
      <c r="H44" s="30">
        <v>1</v>
      </c>
      <c r="I44" s="39">
        <v>3500</v>
      </c>
      <c r="J44" s="39">
        <v>3500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22.9" customHeight="1" x14ac:dyDescent="0.2">
      <c r="A45" s="1"/>
      <c r="B45" s="40"/>
      <c r="C45" s="41" t="s">
        <v>31</v>
      </c>
      <c r="D45" s="30"/>
      <c r="E45" s="30"/>
      <c r="F45" s="19"/>
      <c r="G45" s="19"/>
      <c r="H45" s="30"/>
      <c r="I45" s="39"/>
      <c r="J45" s="36">
        <f>SUM(J42:J44)</f>
        <v>4403.3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s="15" customFormat="1" ht="61.5" customHeight="1" x14ac:dyDescent="0.2">
      <c r="A46" s="1"/>
      <c r="B46" s="30">
        <v>4</v>
      </c>
      <c r="C46" s="43" t="s">
        <v>12</v>
      </c>
      <c r="D46" s="32"/>
      <c r="E46" s="42" t="s">
        <v>79</v>
      </c>
      <c r="F46" s="19" t="s">
        <v>33</v>
      </c>
      <c r="G46" s="30" t="s">
        <v>34</v>
      </c>
      <c r="H46" s="30">
        <v>1</v>
      </c>
      <c r="I46" s="39">
        <v>15661</v>
      </c>
      <c r="J46" s="22">
        <v>1263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s="15" customFormat="1" ht="61.5" customHeight="1" x14ac:dyDescent="0.2">
      <c r="A47" s="1"/>
      <c r="B47" s="30">
        <v>5</v>
      </c>
      <c r="C47" s="43" t="s">
        <v>12</v>
      </c>
      <c r="D47" s="32"/>
      <c r="E47" s="42" t="s">
        <v>82</v>
      </c>
      <c r="F47" s="19" t="s">
        <v>32</v>
      </c>
      <c r="G47" s="19" t="s">
        <v>84</v>
      </c>
      <c r="H47" s="30">
        <v>1</v>
      </c>
      <c r="I47" s="39">
        <v>4188</v>
      </c>
      <c r="J47" s="22">
        <v>698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s="15" customFormat="1" ht="61.5" customHeight="1" x14ac:dyDescent="0.2">
      <c r="A48" s="1"/>
      <c r="B48" s="30">
        <v>6</v>
      </c>
      <c r="C48" s="43" t="s">
        <v>12</v>
      </c>
      <c r="D48" s="32"/>
      <c r="E48" s="42" t="s">
        <v>139</v>
      </c>
      <c r="F48" s="19" t="s">
        <v>138</v>
      </c>
      <c r="G48" s="30" t="s">
        <v>137</v>
      </c>
      <c r="H48" s="30">
        <v>1</v>
      </c>
      <c r="I48" s="39">
        <v>2500</v>
      </c>
      <c r="J48" s="22">
        <v>2500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s="15" customFormat="1" ht="22.5" customHeight="1" x14ac:dyDescent="0.2">
      <c r="A49" s="1"/>
      <c r="B49" s="30"/>
      <c r="C49" s="41" t="s">
        <v>35</v>
      </c>
      <c r="D49" s="32"/>
      <c r="E49" s="30"/>
      <c r="F49" s="19"/>
      <c r="G49" s="30"/>
      <c r="H49" s="30"/>
      <c r="I49" s="39"/>
      <c r="J49" s="36">
        <f>SUM(J46:J48)</f>
        <v>4461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s="15" customFormat="1" ht="15.75" x14ac:dyDescent="0.2">
      <c r="A50" s="1"/>
      <c r="B50" s="128" t="s">
        <v>36</v>
      </c>
      <c r="C50" s="139"/>
      <c r="D50" s="139"/>
      <c r="E50" s="139"/>
      <c r="F50" s="139"/>
      <c r="G50" s="139"/>
      <c r="H50" s="139"/>
      <c r="I50" s="140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s="15" customFormat="1" ht="34.5" customHeight="1" x14ac:dyDescent="0.2">
      <c r="A51" s="1"/>
      <c r="B51" s="30"/>
      <c r="C51" s="44"/>
      <c r="D51" s="31"/>
      <c r="E51" s="30"/>
      <c r="F51" s="19"/>
      <c r="G51" s="30"/>
      <c r="H51" s="30"/>
      <c r="I51" s="39"/>
      <c r="J51" s="22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s="15" customFormat="1" ht="21.75" customHeight="1" x14ac:dyDescent="0.2">
      <c r="A52" s="1"/>
      <c r="B52" s="30"/>
      <c r="C52" s="44"/>
      <c r="D52" s="32"/>
      <c r="E52" s="30"/>
      <c r="F52" s="19"/>
      <c r="G52" s="30"/>
      <c r="H52" s="30"/>
      <c r="I52" s="39"/>
      <c r="J52" s="22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s="15" customFormat="1" ht="22.5" customHeight="1" x14ac:dyDescent="0.2">
      <c r="A53" s="1"/>
      <c r="B53" s="30"/>
      <c r="C53" s="44"/>
      <c r="D53" s="32"/>
      <c r="E53" s="30"/>
      <c r="F53" s="19"/>
      <c r="G53" s="30"/>
      <c r="H53" s="30"/>
      <c r="I53" s="39"/>
      <c r="J53" s="22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s="15" customFormat="1" ht="21.75" customHeight="1" x14ac:dyDescent="0.2">
      <c r="A54" s="1"/>
      <c r="B54" s="136" t="s">
        <v>37</v>
      </c>
      <c r="C54" s="141"/>
      <c r="D54" s="141"/>
      <c r="E54" s="141"/>
      <c r="F54" s="141"/>
      <c r="G54" s="141"/>
      <c r="H54" s="141"/>
      <c r="I54" s="142"/>
      <c r="J54" s="36">
        <f>J45+J49</f>
        <v>8864.2999999999993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s="15" customFormat="1" ht="14.25" customHeight="1" x14ac:dyDescent="0.2">
      <c r="A55" s="1"/>
      <c r="B55" s="37"/>
      <c r="C55" s="110"/>
      <c r="D55" s="110"/>
      <c r="E55" s="110"/>
      <c r="F55" s="110"/>
      <c r="G55" s="110"/>
      <c r="H55" s="110"/>
      <c r="I55" s="110"/>
      <c r="J55" s="27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s="15" customFormat="1" ht="20.25" customHeight="1" x14ac:dyDescent="0.2">
      <c r="A56" s="1"/>
      <c r="B56" s="128" t="s">
        <v>38</v>
      </c>
      <c r="C56" s="129"/>
      <c r="D56" s="129"/>
      <c r="E56" s="129"/>
      <c r="F56" s="129"/>
      <c r="G56" s="129"/>
      <c r="H56" s="129"/>
      <c r="I56" s="129"/>
      <c r="J56" s="130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44.25" customHeight="1" x14ac:dyDescent="0.2">
      <c r="A57" s="1"/>
      <c r="B57" s="46"/>
      <c r="C57" s="47"/>
      <c r="D57" s="48"/>
      <c r="E57" s="31"/>
      <c r="F57" s="19"/>
      <c r="G57" s="30"/>
      <c r="H57" s="21"/>
      <c r="I57" s="22"/>
      <c r="J57" s="22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45" customHeight="1" x14ac:dyDescent="0.2">
      <c r="A58" s="1"/>
      <c r="B58" s="46"/>
      <c r="C58" s="47"/>
      <c r="D58" s="48"/>
      <c r="E58" s="31"/>
      <c r="F58" s="19"/>
      <c r="G58" s="30"/>
      <c r="H58" s="21"/>
      <c r="I58" s="22"/>
      <c r="J58" s="22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32.25" customHeight="1" x14ac:dyDescent="0.25">
      <c r="A59" s="1"/>
      <c r="B59" s="128" t="s">
        <v>39</v>
      </c>
      <c r="C59" s="143"/>
      <c r="D59" s="143"/>
      <c r="E59" s="143"/>
      <c r="F59" s="143"/>
      <c r="G59" s="143"/>
      <c r="H59" s="143"/>
      <c r="I59" s="144"/>
      <c r="J59" s="22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34.5" customHeight="1" x14ac:dyDescent="0.2">
      <c r="A60" s="1"/>
      <c r="B60" s="30"/>
      <c r="C60" s="44"/>
      <c r="D60" s="31"/>
      <c r="E60" s="30"/>
      <c r="F60" s="19"/>
      <c r="G60" s="30"/>
      <c r="H60" s="30"/>
      <c r="I60" s="39"/>
      <c r="J60" s="2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34.5" customHeight="1" x14ac:dyDescent="0.2">
      <c r="A61" s="1"/>
      <c r="B61" s="30"/>
      <c r="C61" s="44"/>
      <c r="D61" s="31"/>
      <c r="E61" s="30"/>
      <c r="F61" s="19"/>
      <c r="G61" s="30"/>
      <c r="H61" s="30"/>
      <c r="I61" s="39"/>
      <c r="J61" s="22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30.75" customHeight="1" x14ac:dyDescent="0.2">
      <c r="A62" s="1"/>
      <c r="B62" s="136" t="s">
        <v>40</v>
      </c>
      <c r="C62" s="134"/>
      <c r="D62" s="134"/>
      <c r="E62" s="134"/>
      <c r="F62" s="134"/>
      <c r="G62" s="134"/>
      <c r="H62" s="134"/>
      <c r="I62" s="135"/>
      <c r="J62" s="36">
        <f>SUM(J57:J61)</f>
        <v>0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8" customHeight="1" x14ac:dyDescent="0.2">
      <c r="A63" s="1"/>
      <c r="B63" s="37"/>
      <c r="C63" s="29"/>
      <c r="D63" s="29"/>
      <c r="E63" s="29"/>
      <c r="F63" s="29"/>
      <c r="G63" s="29"/>
      <c r="H63" s="29"/>
      <c r="I63" s="29"/>
      <c r="J63" s="27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25" customHeight="1" x14ac:dyDescent="0.2">
      <c r="A64" s="1"/>
      <c r="B64" s="128" t="s">
        <v>41</v>
      </c>
      <c r="C64" s="145"/>
      <c r="D64" s="145"/>
      <c r="E64" s="145"/>
      <c r="F64" s="145"/>
      <c r="G64" s="145"/>
      <c r="H64" s="145"/>
      <c r="I64" s="145"/>
      <c r="J64" s="130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65.45" customHeight="1" x14ac:dyDescent="0.2">
      <c r="A65" s="1"/>
      <c r="B65" s="49">
        <v>1</v>
      </c>
      <c r="C65" s="43" t="s">
        <v>12</v>
      </c>
      <c r="D65" s="49"/>
      <c r="E65" s="50" t="s">
        <v>95</v>
      </c>
      <c r="F65" s="5" t="s">
        <v>94</v>
      </c>
      <c r="G65" s="5" t="s">
        <v>93</v>
      </c>
      <c r="H65" s="16">
        <v>1</v>
      </c>
      <c r="I65" s="51">
        <v>160000</v>
      </c>
      <c r="J65" s="62">
        <v>7315.52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65.45" customHeight="1" x14ac:dyDescent="0.2">
      <c r="A66" s="1"/>
      <c r="B66" s="49">
        <v>2</v>
      </c>
      <c r="C66" s="43" t="s">
        <v>12</v>
      </c>
      <c r="D66" s="49"/>
      <c r="E66" s="50" t="s">
        <v>111</v>
      </c>
      <c r="F66" s="5" t="s">
        <v>110</v>
      </c>
      <c r="G66" s="5" t="s">
        <v>93</v>
      </c>
      <c r="H66" s="16">
        <v>1</v>
      </c>
      <c r="I66" s="51">
        <v>160000</v>
      </c>
      <c r="J66" s="102">
        <v>6514.34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4.25" customHeight="1" x14ac:dyDescent="0.2">
      <c r="A67" s="1"/>
      <c r="B67" s="146" t="s">
        <v>42</v>
      </c>
      <c r="C67" s="141"/>
      <c r="D67" s="141"/>
      <c r="E67" s="141"/>
      <c r="F67" s="141"/>
      <c r="G67" s="141"/>
      <c r="H67" s="141"/>
      <c r="I67" s="142"/>
      <c r="J67" s="54">
        <f>SUM(J65:J66)</f>
        <v>13829.86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109"/>
      <c r="C68" s="110"/>
      <c r="D68" s="110"/>
      <c r="E68" s="110"/>
      <c r="F68" s="110"/>
      <c r="G68" s="110"/>
      <c r="H68" s="110"/>
      <c r="I68" s="110"/>
      <c r="J68" s="56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128" t="s">
        <v>43</v>
      </c>
      <c r="C69" s="129"/>
      <c r="D69" s="129"/>
      <c r="E69" s="129"/>
      <c r="F69" s="129"/>
      <c r="G69" s="129"/>
      <c r="H69" s="129"/>
      <c r="I69" s="129"/>
      <c r="J69" s="13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25.15" customHeight="1" x14ac:dyDescent="0.2">
      <c r="A70" s="1"/>
      <c r="B70" s="109">
        <v>1</v>
      </c>
      <c r="C70" s="43" t="s">
        <v>12</v>
      </c>
      <c r="D70" s="110"/>
      <c r="E70" s="50" t="s">
        <v>98</v>
      </c>
      <c r="F70" s="94" t="s">
        <v>99</v>
      </c>
      <c r="G70" s="57" t="s">
        <v>96</v>
      </c>
      <c r="H70" s="62">
        <v>1</v>
      </c>
      <c r="I70" s="53">
        <v>40000</v>
      </c>
      <c r="J70" s="95">
        <v>1897.94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25.15" customHeight="1" x14ac:dyDescent="0.2">
      <c r="A71" s="1"/>
      <c r="B71" s="109">
        <v>2</v>
      </c>
      <c r="C71" s="43" t="s">
        <v>12</v>
      </c>
      <c r="D71" s="52"/>
      <c r="E71" s="50" t="s">
        <v>100</v>
      </c>
      <c r="F71" s="50" t="s">
        <v>101</v>
      </c>
      <c r="G71" s="57" t="s">
        <v>96</v>
      </c>
      <c r="H71" s="62">
        <v>1</v>
      </c>
      <c r="I71" s="53">
        <v>341834.4</v>
      </c>
      <c r="J71" s="117">
        <v>16447.93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25.9" customHeight="1" x14ac:dyDescent="0.2">
      <c r="A72" s="1"/>
      <c r="B72" s="109">
        <v>3</v>
      </c>
      <c r="C72" s="43" t="s">
        <v>12</v>
      </c>
      <c r="D72" s="110"/>
      <c r="E72" s="50" t="s">
        <v>102</v>
      </c>
      <c r="F72" s="60" t="s">
        <v>103</v>
      </c>
      <c r="G72" s="61" t="s">
        <v>97</v>
      </c>
      <c r="H72" s="62">
        <v>1</v>
      </c>
      <c r="I72" s="53">
        <v>864993.6</v>
      </c>
      <c r="J72" s="96">
        <v>43201.91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46" t="s">
        <v>44</v>
      </c>
      <c r="C73" s="141"/>
      <c r="D73" s="141"/>
      <c r="E73" s="141"/>
      <c r="F73" s="141"/>
      <c r="G73" s="141"/>
      <c r="H73" s="141"/>
      <c r="I73" s="142"/>
      <c r="J73" s="54">
        <f>SUM(J70:J72)</f>
        <v>61547.78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109"/>
      <c r="C74" s="110"/>
      <c r="D74" s="110"/>
      <c r="E74" s="110"/>
      <c r="F74" s="110"/>
      <c r="G74" s="110"/>
      <c r="H74" s="110"/>
      <c r="I74" s="110"/>
      <c r="J74" s="5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14.25" customHeight="1" x14ac:dyDescent="0.2">
      <c r="A75" s="1"/>
      <c r="B75" s="128" t="s">
        <v>45</v>
      </c>
      <c r="C75" s="129"/>
      <c r="D75" s="129"/>
      <c r="E75" s="129"/>
      <c r="F75" s="129"/>
      <c r="G75" s="129"/>
      <c r="H75" s="129"/>
      <c r="I75" s="129"/>
      <c r="J75" s="13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38.25" customHeight="1" x14ac:dyDescent="0.2">
      <c r="A76" s="1"/>
      <c r="B76" s="49">
        <v>1</v>
      </c>
      <c r="C76" s="8" t="s">
        <v>12</v>
      </c>
      <c r="D76" s="52"/>
      <c r="E76" s="63" t="s">
        <v>46</v>
      </c>
      <c r="F76" s="50" t="s">
        <v>47</v>
      </c>
      <c r="G76" s="64" t="s">
        <v>48</v>
      </c>
      <c r="H76" s="65">
        <v>1</v>
      </c>
      <c r="I76" s="66">
        <v>13385.51</v>
      </c>
      <c r="J76" s="67">
        <v>4461.84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5" ht="38.25" customHeight="1" x14ac:dyDescent="0.2">
      <c r="A77" s="1"/>
      <c r="B77" s="49"/>
      <c r="C77" s="8"/>
      <c r="D77" s="52"/>
      <c r="E77" s="63"/>
      <c r="F77" s="50"/>
      <c r="G77" s="68"/>
      <c r="H77" s="65"/>
      <c r="I77" s="66"/>
      <c r="J77" s="6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ht="14.25" customHeight="1" x14ac:dyDescent="0.2">
      <c r="A78" s="1"/>
      <c r="B78" s="146" t="s">
        <v>49</v>
      </c>
      <c r="C78" s="141"/>
      <c r="D78" s="141"/>
      <c r="E78" s="141"/>
      <c r="F78" s="141"/>
      <c r="G78" s="141"/>
      <c r="H78" s="141"/>
      <c r="I78" s="142"/>
      <c r="J78" s="54">
        <f>SUM(J76:J77)</f>
        <v>4461.84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14.25" customHeight="1" x14ac:dyDescent="0.2">
      <c r="A79" s="1"/>
      <c r="B79" s="109"/>
      <c r="C79" s="110"/>
      <c r="D79" s="110"/>
      <c r="E79" s="110"/>
      <c r="F79" s="110"/>
      <c r="G79" s="110"/>
      <c r="H79" s="110"/>
      <c r="I79" s="110"/>
      <c r="J79" s="5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14.25" customHeight="1" x14ac:dyDescent="0.2">
      <c r="A80" s="1"/>
      <c r="B80" s="128" t="s">
        <v>50</v>
      </c>
      <c r="C80" s="129"/>
      <c r="D80" s="129"/>
      <c r="E80" s="129"/>
      <c r="F80" s="129"/>
      <c r="G80" s="129"/>
      <c r="H80" s="129"/>
      <c r="I80" s="129"/>
      <c r="J80" s="130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5" ht="14.25" customHeight="1" x14ac:dyDescent="0.2">
      <c r="A81" s="1"/>
      <c r="B81" s="49">
        <v>1</v>
      </c>
      <c r="C81" s="8" t="s">
        <v>12</v>
      </c>
      <c r="D81" s="8"/>
      <c r="E81" s="8" t="s">
        <v>83</v>
      </c>
      <c r="F81" s="8" t="s">
        <v>51</v>
      </c>
      <c r="G81" s="8" t="s">
        <v>52</v>
      </c>
      <c r="H81" s="8">
        <v>1</v>
      </c>
      <c r="I81" s="8">
        <v>29979.48</v>
      </c>
      <c r="J81" s="104">
        <v>2498.29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4.25" customHeight="1" x14ac:dyDescent="0.2">
      <c r="A82" s="1"/>
      <c r="B82" s="146" t="s">
        <v>53</v>
      </c>
      <c r="C82" s="141"/>
      <c r="D82" s="141"/>
      <c r="E82" s="141"/>
      <c r="F82" s="141"/>
      <c r="G82" s="141"/>
      <c r="H82" s="141"/>
      <c r="I82" s="142"/>
      <c r="J82" s="54">
        <f>SUM(J81:J81)</f>
        <v>2498.29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5" ht="14.25" customHeight="1" x14ac:dyDescent="0.2">
      <c r="A83" s="1"/>
      <c r="B83" s="109"/>
      <c r="C83" s="110"/>
      <c r="D83" s="110"/>
      <c r="E83" s="110"/>
      <c r="F83" s="110"/>
      <c r="G83" s="110"/>
      <c r="H83" s="110"/>
      <c r="I83" s="110"/>
      <c r="J83" s="5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5" ht="14.25" customHeight="1" x14ac:dyDescent="0.2">
      <c r="A84" s="1"/>
      <c r="B84" s="128" t="s">
        <v>54</v>
      </c>
      <c r="C84" s="129"/>
      <c r="D84" s="129"/>
      <c r="E84" s="129"/>
      <c r="F84" s="129"/>
      <c r="G84" s="129"/>
      <c r="H84" s="129"/>
      <c r="I84" s="129"/>
      <c r="J84" s="130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5" ht="41.25" customHeight="1" x14ac:dyDescent="0.2">
      <c r="A85" s="1"/>
      <c r="B85" s="52"/>
      <c r="C85" s="8"/>
      <c r="D85" s="8"/>
      <c r="E85" s="8"/>
      <c r="F85" s="70"/>
      <c r="G85" s="8"/>
      <c r="H85" s="8"/>
      <c r="I85" s="71"/>
      <c r="J85" s="69"/>
      <c r="K85" s="24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5" ht="24" customHeight="1" x14ac:dyDescent="0.2">
      <c r="A86" s="1"/>
      <c r="B86" s="147" t="s">
        <v>55</v>
      </c>
      <c r="C86" s="148"/>
      <c r="D86" s="148"/>
      <c r="E86" s="148"/>
      <c r="F86" s="148"/>
      <c r="G86" s="148"/>
      <c r="H86" s="148"/>
      <c r="I86" s="149"/>
      <c r="J86" s="69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5" ht="23.25" customHeight="1" x14ac:dyDescent="0.2">
      <c r="A87" s="1"/>
      <c r="B87" s="52"/>
      <c r="C87" s="8"/>
      <c r="D87" s="8"/>
      <c r="E87" s="8"/>
      <c r="F87" s="8"/>
      <c r="G87" s="8"/>
      <c r="H87" s="8"/>
      <c r="I87" s="8"/>
      <c r="J87" s="69"/>
      <c r="K87" s="1"/>
      <c r="L87" s="1"/>
    </row>
    <row r="88" spans="1:25" ht="15.75" x14ac:dyDescent="0.2">
      <c r="A88" s="1"/>
      <c r="B88" s="146" t="s">
        <v>56</v>
      </c>
      <c r="C88" s="150"/>
      <c r="D88" s="150"/>
      <c r="E88" s="150"/>
      <c r="F88" s="150"/>
      <c r="G88" s="150"/>
      <c r="H88" s="150"/>
      <c r="I88" s="151"/>
      <c r="J88" s="72">
        <f>SUM(J85:J87)</f>
        <v>0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5" x14ac:dyDescent="0.2">
      <c r="A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5" ht="15" x14ac:dyDescent="0.2">
      <c r="A90" s="1"/>
      <c r="B90" s="73"/>
      <c r="C90" s="74" t="s">
        <v>57</v>
      </c>
      <c r="D90" s="75"/>
      <c r="E90" s="75"/>
      <c r="F90" s="76"/>
      <c r="G90" s="75"/>
      <c r="H90" s="152" t="s">
        <v>58</v>
      </c>
      <c r="I90" s="152"/>
      <c r="J90" s="77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5" ht="15" x14ac:dyDescent="0.2">
      <c r="A91" s="1"/>
      <c r="B91" s="73"/>
      <c r="C91" s="1"/>
      <c r="D91" s="75"/>
      <c r="E91" s="75"/>
      <c r="F91" s="78" t="s">
        <v>59</v>
      </c>
      <c r="G91" s="75"/>
      <c r="H91" s="79" t="s">
        <v>60</v>
      </c>
      <c r="I91" s="79"/>
      <c r="J91" s="77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5" ht="15" x14ac:dyDescent="0.2">
      <c r="A92" s="1"/>
      <c r="B92" s="73"/>
      <c r="C92" s="80" t="s">
        <v>61</v>
      </c>
      <c r="D92" s="75"/>
      <c r="E92" s="75"/>
      <c r="F92" s="81"/>
      <c r="G92" s="75"/>
      <c r="H92" s="153" t="s">
        <v>62</v>
      </c>
      <c r="I92" s="153"/>
      <c r="J92" s="77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5" ht="15" x14ac:dyDescent="0.2">
      <c r="A93" s="1"/>
      <c r="B93" s="73"/>
      <c r="C93" s="1"/>
      <c r="D93" s="1"/>
      <c r="E93" s="1"/>
      <c r="F93" s="78" t="s">
        <v>59</v>
      </c>
      <c r="G93" s="1"/>
      <c r="H93" s="79" t="s">
        <v>60</v>
      </c>
      <c r="I93" s="79"/>
      <c r="J93" s="77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5" ht="15" x14ac:dyDescent="0.2">
      <c r="A94" s="1"/>
      <c r="B94" s="73"/>
      <c r="C94" s="82"/>
      <c r="D94" s="73"/>
      <c r="E94" s="73"/>
      <c r="F94" s="83"/>
      <c r="G94" s="73"/>
      <c r="H94" s="73"/>
      <c r="I94" s="84"/>
      <c r="J94" s="77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5" ht="15" x14ac:dyDescent="0.2">
      <c r="A95" s="1"/>
      <c r="B95" s="85"/>
      <c r="C95" s="85"/>
      <c r="D95" s="85"/>
      <c r="E95" s="73"/>
      <c r="F95" s="83"/>
      <c r="G95" s="73"/>
      <c r="H95" s="73"/>
      <c r="I95" s="84"/>
      <c r="J95" s="77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5" ht="15" x14ac:dyDescent="0.2">
      <c r="A96" s="1"/>
      <c r="B96" s="73"/>
      <c r="C96" s="73"/>
      <c r="D96" s="73"/>
      <c r="E96" s="73"/>
      <c r="F96" s="83"/>
      <c r="G96" s="73"/>
      <c r="H96" s="73"/>
      <c r="I96" s="84"/>
      <c r="J96" s="86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87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"/>
      <c r="B124" s="87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"/>
      <c r="B125" s="87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"/>
      <c r="B126" s="87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x14ac:dyDescent="0.25">
      <c r="A127" s="1"/>
      <c r="B127" s="87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x14ac:dyDescent="0.25">
      <c r="A128" s="1"/>
      <c r="B128" s="87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x14ac:dyDescent="0.25">
      <c r="A129" s="1"/>
      <c r="B129" s="87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x14ac:dyDescent="0.25">
      <c r="A130" s="1"/>
      <c r="B130" s="87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x14ac:dyDescent="0.25">
      <c r="A131" s="1"/>
      <c r="B131" s="87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x14ac:dyDescent="0.25">
      <c r="A132" s="1"/>
      <c r="B132" s="87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5.75" x14ac:dyDescent="0.25">
      <c r="A133" s="1"/>
      <c r="B133" s="87"/>
      <c r="C133" s="89"/>
      <c r="D133" s="89"/>
      <c r="E133" s="89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88"/>
      <c r="J141" s="88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88"/>
      <c r="J142" s="88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88"/>
      <c r="J143" s="88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88"/>
      <c r="J144" s="88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88"/>
      <c r="J145" s="88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88"/>
      <c r="J146" s="88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88"/>
      <c r="J147" s="88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88"/>
      <c r="J148" s="88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88"/>
      <c r="J149" s="88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88"/>
      <c r="J150" s="88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88"/>
      <c r="J151" s="88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x14ac:dyDescent="0.2">
      <c r="B251" s="1"/>
      <c r="C251" s="1"/>
      <c r="D251" s="1"/>
      <c r="E251" s="1"/>
      <c r="F251" s="1"/>
      <c r="G251" s="1"/>
      <c r="H251" s="1"/>
      <c r="I251" s="1"/>
      <c r="J251" s="1"/>
    </row>
    <row r="252" spans="1:22" x14ac:dyDescent="0.2">
      <c r="B252" s="1"/>
      <c r="C252" s="1"/>
      <c r="D252" s="1"/>
      <c r="E252" s="1"/>
      <c r="F252" s="1"/>
      <c r="G252" s="1"/>
      <c r="H252" s="1"/>
      <c r="I252" s="1"/>
      <c r="J252" s="1"/>
    </row>
  </sheetData>
  <mergeCells count="28">
    <mergeCell ref="B23:J23"/>
    <mergeCell ref="B3:J3"/>
    <mergeCell ref="B5:J5"/>
    <mergeCell ref="B9:J9"/>
    <mergeCell ref="B19:I19"/>
    <mergeCell ref="B21:I21"/>
    <mergeCell ref="B69:J69"/>
    <mergeCell ref="B25:I25"/>
    <mergeCell ref="B27:J27"/>
    <mergeCell ref="B39:I39"/>
    <mergeCell ref="B41:J41"/>
    <mergeCell ref="B50:I50"/>
    <mergeCell ref="B54:I54"/>
    <mergeCell ref="B56:J56"/>
    <mergeCell ref="B59:I59"/>
    <mergeCell ref="B62:I62"/>
    <mergeCell ref="B64:J64"/>
    <mergeCell ref="B67:I67"/>
    <mergeCell ref="B86:I86"/>
    <mergeCell ref="B88:I88"/>
    <mergeCell ref="H90:I90"/>
    <mergeCell ref="H92:I92"/>
    <mergeCell ref="B73:I73"/>
    <mergeCell ref="B75:J75"/>
    <mergeCell ref="B78:I78"/>
    <mergeCell ref="B80:J80"/>
    <mergeCell ref="B82:I82"/>
    <mergeCell ref="B84:J84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6" max="9" man="1"/>
    <brk id="55" max="9" man="1"/>
  </rowBreaks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6C277-1FAD-4C5C-A8CF-24530C0199F4}">
  <sheetPr>
    <pageSetUpPr fitToPage="1"/>
  </sheetPr>
  <dimension ref="A1:Y234"/>
  <sheetViews>
    <sheetView tabSelected="1" zoomScale="85" zoomScaleNormal="85" workbookViewId="0">
      <selection activeCell="B24" sqref="B24:I24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156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116"/>
      <c r="C4" s="116"/>
      <c r="D4" s="116"/>
      <c r="E4" s="116"/>
      <c r="F4" s="116"/>
      <c r="G4" s="116"/>
      <c r="H4" s="116"/>
      <c r="I4" s="116"/>
      <c r="J4" s="116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116"/>
      <c r="C6" s="116"/>
      <c r="D6" s="116"/>
      <c r="E6" s="116"/>
      <c r="F6" s="116"/>
      <c r="G6" s="116"/>
      <c r="H6" s="116"/>
      <c r="I6" s="116"/>
      <c r="J6" s="116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 t="s">
        <v>12</v>
      </c>
      <c r="D10" s="9"/>
      <c r="E10" s="118" t="s">
        <v>159</v>
      </c>
      <c r="F10" s="11" t="s">
        <v>158</v>
      </c>
      <c r="G10" s="103" t="s">
        <v>157</v>
      </c>
      <c r="H10" s="12">
        <v>1</v>
      </c>
      <c r="I10" s="13">
        <v>6809</v>
      </c>
      <c r="J10" s="13">
        <v>6809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s="15" customFormat="1" ht="33" customHeight="1" x14ac:dyDescent="0.25">
      <c r="A11" s="6"/>
      <c r="B11" s="128" t="s">
        <v>13</v>
      </c>
      <c r="C11" s="129"/>
      <c r="D11" s="129"/>
      <c r="E11" s="129"/>
      <c r="F11" s="129"/>
      <c r="G11" s="129"/>
      <c r="H11" s="129"/>
      <c r="I11" s="129"/>
      <c r="J11" s="1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s="15" customFormat="1" ht="38.25" customHeight="1" x14ac:dyDescent="0.25">
      <c r="A12" s="6"/>
      <c r="B12" s="16"/>
      <c r="C12" s="8"/>
      <c r="D12" s="17"/>
      <c r="E12" s="18"/>
      <c r="F12" s="19"/>
      <c r="G12" s="20"/>
      <c r="H12" s="21"/>
      <c r="I12" s="22"/>
      <c r="J12" s="22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8.25" customHeight="1" x14ac:dyDescent="0.25">
      <c r="A13" s="6"/>
      <c r="B13" s="133" t="s">
        <v>14</v>
      </c>
      <c r="C13" s="134"/>
      <c r="D13" s="134"/>
      <c r="E13" s="134"/>
      <c r="F13" s="134"/>
      <c r="G13" s="134"/>
      <c r="H13" s="134"/>
      <c r="I13" s="135"/>
      <c r="J13" s="23">
        <f>SUM(J10:J12)</f>
        <v>6809</v>
      </c>
      <c r="K13" s="1"/>
      <c r="L13" s="24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18" customHeight="1" x14ac:dyDescent="0.3">
      <c r="A14" s="6"/>
      <c r="B14" s="25"/>
      <c r="C14" s="115"/>
      <c r="D14" s="115"/>
      <c r="E14" s="115"/>
      <c r="F14" s="115"/>
      <c r="G14" s="115"/>
      <c r="H14" s="115"/>
      <c r="I14" s="115"/>
      <c r="J14" s="27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28.5" customHeight="1" x14ac:dyDescent="0.25">
      <c r="A15" s="6"/>
      <c r="B15" s="128" t="s">
        <v>15</v>
      </c>
      <c r="C15" s="129"/>
      <c r="D15" s="129"/>
      <c r="E15" s="129"/>
      <c r="F15" s="129"/>
      <c r="G15" s="129"/>
      <c r="H15" s="129"/>
      <c r="I15" s="129"/>
      <c r="J15" s="130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28.5" customHeight="1" x14ac:dyDescent="0.25">
      <c r="A16" s="6"/>
      <c r="B16" s="21"/>
      <c r="C16" s="8"/>
      <c r="D16" s="21"/>
      <c r="E16" s="21"/>
      <c r="F16" s="21"/>
      <c r="G16" s="21"/>
      <c r="H16" s="21"/>
      <c r="I16" s="17"/>
      <c r="J16" s="1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5" ht="32.25" customHeight="1" x14ac:dyDescent="0.25">
      <c r="A17" s="6"/>
      <c r="B17" s="133" t="s">
        <v>16</v>
      </c>
      <c r="C17" s="134"/>
      <c r="D17" s="134"/>
      <c r="E17" s="134"/>
      <c r="F17" s="134"/>
      <c r="G17" s="134"/>
      <c r="H17" s="134"/>
      <c r="I17" s="135"/>
      <c r="J17" s="23">
        <f>SUM(J16:J16)</f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5" ht="16.5" customHeight="1" x14ac:dyDescent="0.25">
      <c r="A18" s="6"/>
      <c r="B18" s="28"/>
      <c r="C18" s="29"/>
      <c r="D18" s="29"/>
      <c r="E18" s="29"/>
      <c r="F18" s="29"/>
      <c r="G18" s="29"/>
      <c r="H18" s="29"/>
      <c r="I18" s="29"/>
      <c r="J18" s="2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5" ht="15.75" x14ac:dyDescent="0.25">
      <c r="A19" s="6"/>
      <c r="B19" s="128" t="s">
        <v>17</v>
      </c>
      <c r="C19" s="129"/>
      <c r="D19" s="129"/>
      <c r="E19" s="129"/>
      <c r="F19" s="129"/>
      <c r="G19" s="129"/>
      <c r="H19" s="129"/>
      <c r="I19" s="129"/>
      <c r="J19" s="130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5" ht="15" x14ac:dyDescent="0.25">
      <c r="A20" s="6"/>
      <c r="B20" s="30">
        <v>1</v>
      </c>
      <c r="C20" s="8" t="s">
        <v>12</v>
      </c>
      <c r="D20" s="31"/>
      <c r="E20" s="31" t="s">
        <v>68</v>
      </c>
      <c r="F20" s="32" t="s">
        <v>67</v>
      </c>
      <c r="G20" s="31" t="s">
        <v>66</v>
      </c>
      <c r="H20" s="21">
        <v>1</v>
      </c>
      <c r="I20" s="22">
        <v>166500</v>
      </c>
      <c r="J20" s="33">
        <v>20720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5" ht="15" x14ac:dyDescent="0.25">
      <c r="A21" s="6"/>
      <c r="B21" s="30">
        <v>2</v>
      </c>
      <c r="C21" s="8" t="s">
        <v>12</v>
      </c>
      <c r="D21" s="31"/>
      <c r="E21" s="31" t="s">
        <v>72</v>
      </c>
      <c r="F21" s="32" t="s">
        <v>18</v>
      </c>
      <c r="G21" s="31" t="s">
        <v>71</v>
      </c>
      <c r="H21" s="21">
        <v>2</v>
      </c>
      <c r="I21" s="22">
        <v>180500</v>
      </c>
      <c r="J21" s="33">
        <v>11007.71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5" ht="15" x14ac:dyDescent="0.25">
      <c r="A22" s="6"/>
      <c r="B22" s="30">
        <v>3</v>
      </c>
      <c r="C22" s="8" t="s">
        <v>12</v>
      </c>
      <c r="D22" s="31"/>
      <c r="E22" s="31" t="s">
        <v>130</v>
      </c>
      <c r="F22" s="32" t="s">
        <v>20</v>
      </c>
      <c r="G22" s="31" t="s">
        <v>19</v>
      </c>
      <c r="H22" s="21">
        <v>1</v>
      </c>
      <c r="I22" s="22">
        <v>67008</v>
      </c>
      <c r="J22" s="33">
        <v>10470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5" ht="15" x14ac:dyDescent="0.25">
      <c r="A23" s="6"/>
      <c r="B23" s="30">
        <v>4</v>
      </c>
      <c r="C23" s="8" t="s">
        <v>12</v>
      </c>
      <c r="D23" s="31"/>
      <c r="E23" s="31" t="s">
        <v>124</v>
      </c>
      <c r="F23" s="32" t="s">
        <v>21</v>
      </c>
      <c r="G23" s="31" t="s">
        <v>125</v>
      </c>
      <c r="H23" s="21">
        <v>2</v>
      </c>
      <c r="I23" s="22">
        <v>217200</v>
      </c>
      <c r="J23" s="33">
        <v>43809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5" s="15" customFormat="1" ht="30.75" customHeight="1" x14ac:dyDescent="0.25">
      <c r="A24" s="6"/>
      <c r="B24" s="136" t="s">
        <v>23</v>
      </c>
      <c r="C24" s="137"/>
      <c r="D24" s="137"/>
      <c r="E24" s="137"/>
      <c r="F24" s="137"/>
      <c r="G24" s="137"/>
      <c r="H24" s="137"/>
      <c r="I24" s="138"/>
      <c r="J24" s="36">
        <f>SUM(J20:J23)</f>
        <v>86006.709999999992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5" s="15" customFormat="1" ht="21" customHeight="1" x14ac:dyDescent="0.25">
      <c r="A25" s="6"/>
      <c r="B25" s="37"/>
      <c r="C25" s="38"/>
      <c r="D25" s="38"/>
      <c r="E25" s="38"/>
      <c r="F25" s="38"/>
      <c r="G25" s="38"/>
      <c r="H25" s="38"/>
      <c r="I25" s="38"/>
      <c r="J25" s="27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5" ht="15.75" x14ac:dyDescent="0.2">
      <c r="A26" s="1"/>
      <c r="B26" s="128" t="s">
        <v>24</v>
      </c>
      <c r="C26" s="129"/>
      <c r="D26" s="129"/>
      <c r="E26" s="129"/>
      <c r="F26" s="129"/>
      <c r="G26" s="129"/>
      <c r="H26" s="129"/>
      <c r="I26" s="129"/>
      <c r="J26" s="130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5" ht="45.75" customHeight="1" x14ac:dyDescent="0.2">
      <c r="A27" s="1"/>
      <c r="B27" s="40">
        <v>1</v>
      </c>
      <c r="C27" s="8" t="s">
        <v>12</v>
      </c>
      <c r="D27" s="19"/>
      <c r="E27" s="30" t="s">
        <v>80</v>
      </c>
      <c r="F27" s="19" t="s">
        <v>27</v>
      </c>
      <c r="G27" s="30" t="s">
        <v>28</v>
      </c>
      <c r="H27" s="30">
        <v>1</v>
      </c>
      <c r="I27" s="39">
        <v>4800</v>
      </c>
      <c r="J27" s="22">
        <v>400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22.9" customHeight="1" x14ac:dyDescent="0.2">
      <c r="A28" s="1"/>
      <c r="B28" s="40"/>
      <c r="C28" s="41" t="s">
        <v>31</v>
      </c>
      <c r="D28" s="30"/>
      <c r="E28" s="30"/>
      <c r="F28" s="19"/>
      <c r="G28" s="19"/>
      <c r="H28" s="30"/>
      <c r="I28" s="39"/>
      <c r="J28" s="36">
        <f>SUM(J27:J27)</f>
        <v>400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s="15" customFormat="1" ht="61.5" customHeight="1" x14ac:dyDescent="0.2">
      <c r="A29" s="1"/>
      <c r="B29" s="30">
        <v>2</v>
      </c>
      <c r="C29" s="43" t="s">
        <v>12</v>
      </c>
      <c r="D29" s="32"/>
      <c r="E29" s="42" t="s">
        <v>79</v>
      </c>
      <c r="F29" s="19" t="s">
        <v>33</v>
      </c>
      <c r="G29" s="30" t="s">
        <v>34</v>
      </c>
      <c r="H29" s="30">
        <v>1</v>
      </c>
      <c r="I29" s="39">
        <v>15661</v>
      </c>
      <c r="J29" s="22">
        <v>1263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s="15" customFormat="1" ht="61.5" customHeight="1" x14ac:dyDescent="0.2">
      <c r="A30" s="1"/>
      <c r="B30" s="30">
        <v>3</v>
      </c>
      <c r="C30" s="43" t="s">
        <v>12</v>
      </c>
      <c r="D30" s="32"/>
      <c r="E30" s="42" t="s">
        <v>82</v>
      </c>
      <c r="F30" s="19" t="s">
        <v>32</v>
      </c>
      <c r="G30" s="19" t="s">
        <v>84</v>
      </c>
      <c r="H30" s="30">
        <v>1</v>
      </c>
      <c r="I30" s="39">
        <v>4188</v>
      </c>
      <c r="J30" s="22">
        <v>349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s="15" customFormat="1" ht="22.5" customHeight="1" x14ac:dyDescent="0.2">
      <c r="A31" s="1"/>
      <c r="B31" s="30"/>
      <c r="C31" s="41" t="s">
        <v>35</v>
      </c>
      <c r="D31" s="32"/>
      <c r="E31" s="30"/>
      <c r="F31" s="19"/>
      <c r="G31" s="30"/>
      <c r="H31" s="30"/>
      <c r="I31" s="39"/>
      <c r="J31" s="36">
        <f>SUM(J29:J30)</f>
        <v>1612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s="15" customFormat="1" ht="15.75" x14ac:dyDescent="0.2">
      <c r="A32" s="1"/>
      <c r="B32" s="128" t="s">
        <v>36</v>
      </c>
      <c r="C32" s="139"/>
      <c r="D32" s="139"/>
      <c r="E32" s="139"/>
      <c r="F32" s="139"/>
      <c r="G32" s="139"/>
      <c r="H32" s="139"/>
      <c r="I32" s="140"/>
      <c r="J32" s="22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s="15" customFormat="1" ht="34.5" customHeight="1" x14ac:dyDescent="0.2">
      <c r="A33" s="1"/>
      <c r="B33" s="30"/>
      <c r="C33" s="44"/>
      <c r="D33" s="31"/>
      <c r="E33" s="30"/>
      <c r="F33" s="19"/>
      <c r="G33" s="30"/>
      <c r="H33" s="30"/>
      <c r="I33" s="39"/>
      <c r="J33" s="22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5" s="15" customFormat="1" ht="21.75" customHeight="1" x14ac:dyDescent="0.2">
      <c r="A34" s="1"/>
      <c r="B34" s="30"/>
      <c r="C34" s="44"/>
      <c r="D34" s="32"/>
      <c r="E34" s="30"/>
      <c r="F34" s="19"/>
      <c r="G34" s="30"/>
      <c r="H34" s="30"/>
      <c r="I34" s="39"/>
      <c r="J34" s="22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5" s="15" customFormat="1" ht="22.5" customHeight="1" x14ac:dyDescent="0.2">
      <c r="A35" s="1"/>
      <c r="B35" s="30"/>
      <c r="C35" s="44"/>
      <c r="D35" s="32"/>
      <c r="E35" s="30"/>
      <c r="F35" s="19"/>
      <c r="G35" s="30"/>
      <c r="H35" s="30"/>
      <c r="I35" s="39"/>
      <c r="J35" s="22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5" s="15" customFormat="1" ht="21.75" customHeight="1" x14ac:dyDescent="0.2">
      <c r="A36" s="1"/>
      <c r="B36" s="136" t="s">
        <v>37</v>
      </c>
      <c r="C36" s="141"/>
      <c r="D36" s="141"/>
      <c r="E36" s="141"/>
      <c r="F36" s="141"/>
      <c r="G36" s="141"/>
      <c r="H36" s="141"/>
      <c r="I36" s="142"/>
      <c r="J36" s="36">
        <f>J28+J31</f>
        <v>2012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5" s="15" customFormat="1" ht="14.25" customHeight="1" x14ac:dyDescent="0.2">
      <c r="A37" s="1"/>
      <c r="B37" s="37"/>
      <c r="C37" s="114"/>
      <c r="D37" s="114"/>
      <c r="E37" s="114"/>
      <c r="F37" s="114"/>
      <c r="G37" s="114"/>
      <c r="H37" s="114"/>
      <c r="I37" s="114"/>
      <c r="J37" s="27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5" s="15" customFormat="1" ht="20.25" customHeight="1" x14ac:dyDescent="0.2">
      <c r="A38" s="1"/>
      <c r="B38" s="128" t="s">
        <v>38</v>
      </c>
      <c r="C38" s="129"/>
      <c r="D38" s="129"/>
      <c r="E38" s="129"/>
      <c r="F38" s="129"/>
      <c r="G38" s="129"/>
      <c r="H38" s="129"/>
      <c r="I38" s="129"/>
      <c r="J38" s="130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5" ht="44.25" customHeight="1" x14ac:dyDescent="0.2">
      <c r="A39" s="1"/>
      <c r="B39" s="46"/>
      <c r="C39" s="47"/>
      <c r="D39" s="48"/>
      <c r="E39" s="31"/>
      <c r="F39" s="19"/>
      <c r="G39" s="30"/>
      <c r="H39" s="21"/>
      <c r="I39" s="22"/>
      <c r="J39" s="2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5" ht="45" customHeight="1" x14ac:dyDescent="0.2">
      <c r="A40" s="1"/>
      <c r="B40" s="46"/>
      <c r="C40" s="47"/>
      <c r="D40" s="48"/>
      <c r="E40" s="31"/>
      <c r="F40" s="19"/>
      <c r="G40" s="30"/>
      <c r="H40" s="21"/>
      <c r="I40" s="22"/>
      <c r="J40" s="2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 ht="32.25" customHeight="1" x14ac:dyDescent="0.25">
      <c r="A41" s="1"/>
      <c r="B41" s="128" t="s">
        <v>39</v>
      </c>
      <c r="C41" s="143"/>
      <c r="D41" s="143"/>
      <c r="E41" s="143"/>
      <c r="F41" s="143"/>
      <c r="G41" s="143"/>
      <c r="H41" s="143"/>
      <c r="I41" s="144"/>
      <c r="J41" s="2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5" ht="34.5" customHeight="1" x14ac:dyDescent="0.2">
      <c r="A42" s="1"/>
      <c r="B42" s="30"/>
      <c r="C42" s="44"/>
      <c r="D42" s="31"/>
      <c r="E42" s="30"/>
      <c r="F42" s="19"/>
      <c r="G42" s="30"/>
      <c r="H42" s="30"/>
      <c r="I42" s="39"/>
      <c r="J42" s="2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5" ht="34.5" customHeight="1" x14ac:dyDescent="0.2">
      <c r="A43" s="1"/>
      <c r="B43" s="30"/>
      <c r="C43" s="44"/>
      <c r="D43" s="31"/>
      <c r="E43" s="30"/>
      <c r="F43" s="19"/>
      <c r="G43" s="30"/>
      <c r="H43" s="30"/>
      <c r="I43" s="39"/>
      <c r="J43" s="2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ht="30.75" customHeight="1" x14ac:dyDescent="0.2">
      <c r="A44" s="1"/>
      <c r="B44" s="136" t="s">
        <v>40</v>
      </c>
      <c r="C44" s="134"/>
      <c r="D44" s="134"/>
      <c r="E44" s="134"/>
      <c r="F44" s="134"/>
      <c r="G44" s="134"/>
      <c r="H44" s="134"/>
      <c r="I44" s="135"/>
      <c r="J44" s="36">
        <f>SUM(J39:J43)</f>
        <v>0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ht="18" customHeight="1" x14ac:dyDescent="0.2">
      <c r="A45" s="1"/>
      <c r="B45" s="37"/>
      <c r="C45" s="29"/>
      <c r="D45" s="29"/>
      <c r="E45" s="29"/>
      <c r="F45" s="29"/>
      <c r="G45" s="29"/>
      <c r="H45" s="29"/>
      <c r="I45" s="29"/>
      <c r="J45" s="27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ht="14.25" customHeight="1" x14ac:dyDescent="0.2">
      <c r="A46" s="1"/>
      <c r="B46" s="128" t="s">
        <v>41</v>
      </c>
      <c r="C46" s="145"/>
      <c r="D46" s="145"/>
      <c r="E46" s="145"/>
      <c r="F46" s="145"/>
      <c r="G46" s="145"/>
      <c r="H46" s="145"/>
      <c r="I46" s="145"/>
      <c r="J46" s="130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ht="65.45" customHeight="1" x14ac:dyDescent="0.2">
      <c r="A47" s="1"/>
      <c r="B47" s="49">
        <v>1</v>
      </c>
      <c r="C47" s="43" t="s">
        <v>12</v>
      </c>
      <c r="D47" s="49"/>
      <c r="E47" s="50" t="s">
        <v>95</v>
      </c>
      <c r="F47" s="5" t="s">
        <v>94</v>
      </c>
      <c r="G47" s="5" t="s">
        <v>93</v>
      </c>
      <c r="H47" s="16">
        <v>1</v>
      </c>
      <c r="I47" s="51">
        <v>160000</v>
      </c>
      <c r="J47" s="62">
        <v>5139.95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65.45" customHeight="1" x14ac:dyDescent="0.2">
      <c r="A48" s="1"/>
      <c r="B48" s="49">
        <v>2</v>
      </c>
      <c r="C48" s="43" t="s">
        <v>12</v>
      </c>
      <c r="D48" s="49"/>
      <c r="E48" s="50" t="s">
        <v>111</v>
      </c>
      <c r="F48" s="5" t="s">
        <v>110</v>
      </c>
      <c r="G48" s="5" t="s">
        <v>93</v>
      </c>
      <c r="H48" s="16">
        <v>1</v>
      </c>
      <c r="I48" s="51">
        <v>160000</v>
      </c>
      <c r="J48" s="102">
        <v>6433.92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4.25" customHeight="1" x14ac:dyDescent="0.2">
      <c r="A49" s="1"/>
      <c r="B49" s="146" t="s">
        <v>42</v>
      </c>
      <c r="C49" s="141"/>
      <c r="D49" s="141"/>
      <c r="E49" s="141"/>
      <c r="F49" s="141"/>
      <c r="G49" s="141"/>
      <c r="H49" s="141"/>
      <c r="I49" s="142"/>
      <c r="J49" s="54">
        <f>SUM(J47:J48)</f>
        <v>11573.869999999999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14.25" customHeight="1" x14ac:dyDescent="0.2">
      <c r="A50" s="1"/>
      <c r="B50" s="113"/>
      <c r="C50" s="114"/>
      <c r="D50" s="114"/>
      <c r="E50" s="114"/>
      <c r="F50" s="114"/>
      <c r="G50" s="114"/>
      <c r="H50" s="114"/>
      <c r="I50" s="114"/>
      <c r="J50" s="56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14.25" customHeight="1" x14ac:dyDescent="0.2">
      <c r="A51" s="1"/>
      <c r="B51" s="128" t="s">
        <v>43</v>
      </c>
      <c r="C51" s="129"/>
      <c r="D51" s="129"/>
      <c r="E51" s="129"/>
      <c r="F51" s="129"/>
      <c r="G51" s="129"/>
      <c r="H51" s="129"/>
      <c r="I51" s="129"/>
      <c r="J51" s="130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25.15" customHeight="1" x14ac:dyDescent="0.2">
      <c r="A52" s="1"/>
      <c r="B52" s="113">
        <v>1</v>
      </c>
      <c r="C52" s="43" t="s">
        <v>12</v>
      </c>
      <c r="D52" s="114"/>
      <c r="E52" s="50" t="s">
        <v>98</v>
      </c>
      <c r="F52" s="94" t="s">
        <v>99</v>
      </c>
      <c r="G52" s="57" t="s">
        <v>96</v>
      </c>
      <c r="H52" s="62">
        <v>1</v>
      </c>
      <c r="I52" s="53">
        <v>40000</v>
      </c>
      <c r="J52" s="95">
        <v>2088.61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25.15" customHeight="1" x14ac:dyDescent="0.2">
      <c r="A53" s="1"/>
      <c r="B53" s="113">
        <v>2</v>
      </c>
      <c r="C53" s="43" t="s">
        <v>12</v>
      </c>
      <c r="D53" s="52"/>
      <c r="E53" s="50" t="s">
        <v>100</v>
      </c>
      <c r="F53" s="50" t="s">
        <v>101</v>
      </c>
      <c r="G53" s="57" t="s">
        <v>96</v>
      </c>
      <c r="H53" s="62">
        <v>1</v>
      </c>
      <c r="I53" s="53">
        <v>341834.4</v>
      </c>
      <c r="J53" s="117">
        <v>17288.28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25.9" customHeight="1" x14ac:dyDescent="0.2">
      <c r="A54" s="1"/>
      <c r="B54" s="113">
        <v>3</v>
      </c>
      <c r="C54" s="43" t="s">
        <v>12</v>
      </c>
      <c r="D54" s="114"/>
      <c r="E54" s="50" t="s">
        <v>102</v>
      </c>
      <c r="F54" s="60" t="s">
        <v>103</v>
      </c>
      <c r="G54" s="61" t="s">
        <v>97</v>
      </c>
      <c r="H54" s="62">
        <v>1</v>
      </c>
      <c r="I54" s="53">
        <v>864993.6</v>
      </c>
      <c r="J54" s="96">
        <v>45409.14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14.25" customHeight="1" x14ac:dyDescent="0.2">
      <c r="A55" s="1"/>
      <c r="B55" s="146" t="s">
        <v>44</v>
      </c>
      <c r="C55" s="141"/>
      <c r="D55" s="141"/>
      <c r="E55" s="141"/>
      <c r="F55" s="141"/>
      <c r="G55" s="141"/>
      <c r="H55" s="141"/>
      <c r="I55" s="142"/>
      <c r="J55" s="54">
        <f>SUM(J52:J54)</f>
        <v>64786.03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ht="14.25" customHeight="1" x14ac:dyDescent="0.2">
      <c r="A56" s="1"/>
      <c r="B56" s="113"/>
      <c r="C56" s="114"/>
      <c r="D56" s="114"/>
      <c r="E56" s="114"/>
      <c r="F56" s="114"/>
      <c r="G56" s="114"/>
      <c r="H56" s="114"/>
      <c r="I56" s="114"/>
      <c r="J56" s="5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14.25" customHeight="1" x14ac:dyDescent="0.2">
      <c r="A57" s="1"/>
      <c r="B57" s="128" t="s">
        <v>45</v>
      </c>
      <c r="C57" s="129"/>
      <c r="D57" s="129"/>
      <c r="E57" s="129"/>
      <c r="F57" s="129"/>
      <c r="G57" s="129"/>
      <c r="H57" s="129"/>
      <c r="I57" s="129"/>
      <c r="J57" s="130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38.25" customHeight="1" x14ac:dyDescent="0.2">
      <c r="A58" s="1"/>
      <c r="B58" s="49">
        <v>1</v>
      </c>
      <c r="C58" s="8" t="s">
        <v>12</v>
      </c>
      <c r="D58" s="52"/>
      <c r="E58" s="63" t="s">
        <v>46</v>
      </c>
      <c r="F58" s="50" t="s">
        <v>47</v>
      </c>
      <c r="G58" s="64" t="s">
        <v>48</v>
      </c>
      <c r="H58" s="65">
        <v>1</v>
      </c>
      <c r="I58" s="66">
        <v>13385.51</v>
      </c>
      <c r="J58" s="67">
        <v>4461.84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38.25" customHeight="1" x14ac:dyDescent="0.2">
      <c r="A59" s="1"/>
      <c r="B59" s="49"/>
      <c r="C59" s="8"/>
      <c r="D59" s="52"/>
      <c r="E59" s="63"/>
      <c r="F59" s="50"/>
      <c r="G59" s="68"/>
      <c r="H59" s="65"/>
      <c r="I59" s="66"/>
      <c r="J59" s="66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14.25" customHeight="1" x14ac:dyDescent="0.2">
      <c r="A60" s="1"/>
      <c r="B60" s="146" t="s">
        <v>49</v>
      </c>
      <c r="C60" s="141"/>
      <c r="D60" s="141"/>
      <c r="E60" s="141"/>
      <c r="F60" s="141"/>
      <c r="G60" s="141"/>
      <c r="H60" s="141"/>
      <c r="I60" s="142"/>
      <c r="J60" s="54">
        <f>SUM(J58:J59)</f>
        <v>4461.84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14.25" customHeight="1" x14ac:dyDescent="0.2">
      <c r="A61" s="1"/>
      <c r="B61" s="113"/>
      <c r="C61" s="114"/>
      <c r="D61" s="114"/>
      <c r="E61" s="114"/>
      <c r="F61" s="114"/>
      <c r="G61" s="114"/>
      <c r="H61" s="114"/>
      <c r="I61" s="114"/>
      <c r="J61" s="56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14.25" customHeight="1" x14ac:dyDescent="0.2">
      <c r="A62" s="1"/>
      <c r="B62" s="128" t="s">
        <v>50</v>
      </c>
      <c r="C62" s="129"/>
      <c r="D62" s="129"/>
      <c r="E62" s="129"/>
      <c r="F62" s="129"/>
      <c r="G62" s="129"/>
      <c r="H62" s="129"/>
      <c r="I62" s="129"/>
      <c r="J62" s="130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49"/>
      <c r="C63" s="8"/>
      <c r="D63" s="8"/>
      <c r="E63" s="8"/>
      <c r="F63" s="8"/>
      <c r="G63" s="8"/>
      <c r="H63" s="8"/>
      <c r="I63" s="8"/>
      <c r="J63" s="104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4.25" customHeight="1" x14ac:dyDescent="0.2">
      <c r="A64" s="1"/>
      <c r="B64" s="146" t="s">
        <v>53</v>
      </c>
      <c r="C64" s="141"/>
      <c r="D64" s="141"/>
      <c r="E64" s="141"/>
      <c r="F64" s="141"/>
      <c r="G64" s="141"/>
      <c r="H64" s="141"/>
      <c r="I64" s="142"/>
      <c r="J64" s="54">
        <f>SUM(J63:J63)</f>
        <v>0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4.25" customHeight="1" x14ac:dyDescent="0.2">
      <c r="A65" s="1"/>
      <c r="B65" s="113"/>
      <c r="C65" s="114"/>
      <c r="D65" s="114"/>
      <c r="E65" s="114"/>
      <c r="F65" s="114"/>
      <c r="G65" s="114"/>
      <c r="H65" s="114"/>
      <c r="I65" s="114"/>
      <c r="J65" s="56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4.25" customHeight="1" x14ac:dyDescent="0.2">
      <c r="A66" s="1"/>
      <c r="B66" s="128" t="s">
        <v>54</v>
      </c>
      <c r="C66" s="129"/>
      <c r="D66" s="129"/>
      <c r="E66" s="129"/>
      <c r="F66" s="129"/>
      <c r="G66" s="129"/>
      <c r="H66" s="129"/>
      <c r="I66" s="129"/>
      <c r="J66" s="130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41.25" customHeight="1" x14ac:dyDescent="0.2">
      <c r="A67" s="1"/>
      <c r="B67" s="52"/>
      <c r="C67" s="8"/>
      <c r="D67" s="8"/>
      <c r="E67" s="8"/>
      <c r="F67" s="70"/>
      <c r="G67" s="8"/>
      <c r="H67" s="8"/>
      <c r="I67" s="71"/>
      <c r="J67" s="69"/>
      <c r="K67" s="24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24" customHeight="1" x14ac:dyDescent="0.2">
      <c r="A68" s="1"/>
      <c r="B68" s="147" t="s">
        <v>55</v>
      </c>
      <c r="C68" s="148"/>
      <c r="D68" s="148"/>
      <c r="E68" s="148"/>
      <c r="F68" s="148"/>
      <c r="G68" s="148"/>
      <c r="H68" s="148"/>
      <c r="I68" s="149"/>
      <c r="J68" s="69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23.25" customHeight="1" x14ac:dyDescent="0.2">
      <c r="A69" s="1"/>
      <c r="B69" s="52"/>
      <c r="C69" s="8"/>
      <c r="D69" s="8"/>
      <c r="E69" s="8"/>
      <c r="F69" s="8"/>
      <c r="G69" s="8"/>
      <c r="H69" s="8"/>
      <c r="I69" s="8"/>
      <c r="J69" s="69"/>
      <c r="K69" s="1"/>
      <c r="L69" s="1"/>
    </row>
    <row r="70" spans="1:22" ht="15.75" x14ac:dyDescent="0.2">
      <c r="A70" s="1"/>
      <c r="B70" s="146" t="s">
        <v>56</v>
      </c>
      <c r="C70" s="150"/>
      <c r="D70" s="150"/>
      <c r="E70" s="150"/>
      <c r="F70" s="150"/>
      <c r="G70" s="150"/>
      <c r="H70" s="150"/>
      <c r="I70" s="151"/>
      <c r="J70" s="72">
        <f>SUM(J67:J69)</f>
        <v>0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x14ac:dyDescent="0.2">
      <c r="A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5" x14ac:dyDescent="0.2">
      <c r="A72" s="1"/>
      <c r="B72" s="73"/>
      <c r="C72" s="74" t="s">
        <v>57</v>
      </c>
      <c r="D72" s="75"/>
      <c r="E72" s="75"/>
      <c r="F72" s="76"/>
      <c r="G72" s="75"/>
      <c r="H72" s="152" t="s">
        <v>58</v>
      </c>
      <c r="I72" s="152"/>
      <c r="J72" s="77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5" x14ac:dyDescent="0.2">
      <c r="A73" s="1"/>
      <c r="B73" s="73"/>
      <c r="C73" s="1"/>
      <c r="D73" s="75"/>
      <c r="E73" s="75"/>
      <c r="F73" s="78" t="s">
        <v>59</v>
      </c>
      <c r="G73" s="75"/>
      <c r="H73" s="79" t="s">
        <v>60</v>
      </c>
      <c r="I73" s="79"/>
      <c r="J73" s="77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5" x14ac:dyDescent="0.2">
      <c r="A74" s="1"/>
      <c r="B74" s="73"/>
      <c r="C74" s="80" t="s">
        <v>61</v>
      </c>
      <c r="D74" s="75"/>
      <c r="E74" s="75"/>
      <c r="F74" s="81"/>
      <c r="G74" s="75"/>
      <c r="H74" s="153" t="s">
        <v>62</v>
      </c>
      <c r="I74" s="153"/>
      <c r="J74" s="77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" x14ac:dyDescent="0.2">
      <c r="A75" s="1"/>
      <c r="B75" s="73"/>
      <c r="C75" s="1"/>
      <c r="D75" s="1"/>
      <c r="E75" s="1"/>
      <c r="F75" s="78" t="s">
        <v>59</v>
      </c>
      <c r="G75" s="1"/>
      <c r="H75" s="79" t="s">
        <v>60</v>
      </c>
      <c r="I75" s="79"/>
      <c r="J75" s="77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" x14ac:dyDescent="0.2">
      <c r="A76" s="1"/>
      <c r="B76" s="73"/>
      <c r="C76" s="82"/>
      <c r="D76" s="73"/>
      <c r="E76" s="73"/>
      <c r="F76" s="83"/>
      <c r="G76" s="73"/>
      <c r="H76" s="73"/>
      <c r="I76" s="84"/>
      <c r="J76" s="77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" x14ac:dyDescent="0.2">
      <c r="A77" s="1"/>
      <c r="B77" s="85"/>
      <c r="C77" s="85"/>
      <c r="D77" s="85"/>
      <c r="E77" s="73"/>
      <c r="F77" s="83"/>
      <c r="G77" s="73"/>
      <c r="H77" s="73"/>
      <c r="I77" s="84"/>
      <c r="J77" s="77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" x14ac:dyDescent="0.2">
      <c r="A78" s="1"/>
      <c r="B78" s="73"/>
      <c r="C78" s="73"/>
      <c r="D78" s="73"/>
      <c r="E78" s="73"/>
      <c r="F78" s="83"/>
      <c r="G78" s="73"/>
      <c r="H78" s="73"/>
      <c r="I78" s="84"/>
      <c r="J78" s="8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5.75" x14ac:dyDescent="0.25">
      <c r="A79" s="1"/>
      <c r="B79" s="87"/>
      <c r="C79" s="1"/>
      <c r="D79" s="1"/>
      <c r="E79" s="1"/>
      <c r="F79" s="1"/>
      <c r="G79" s="1"/>
      <c r="H79" s="1"/>
      <c r="I79" s="88"/>
      <c r="J79" s="88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.75" x14ac:dyDescent="0.25">
      <c r="A80" s="1"/>
      <c r="B80" s="87"/>
      <c r="C80" s="1"/>
      <c r="D80" s="1"/>
      <c r="E80" s="1"/>
      <c r="F80" s="1"/>
      <c r="G80" s="1"/>
      <c r="H80" s="1"/>
      <c r="I80" s="88"/>
      <c r="J80" s="88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.75" x14ac:dyDescent="0.25">
      <c r="A81" s="1"/>
      <c r="B81" s="87"/>
      <c r="C81" s="1"/>
      <c r="D81" s="1"/>
      <c r="E81" s="1"/>
      <c r="F81" s="1"/>
      <c r="G81" s="1"/>
      <c r="H81" s="1"/>
      <c r="I81" s="88"/>
      <c r="J81" s="88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 x14ac:dyDescent="0.25">
      <c r="A82" s="1"/>
      <c r="B82" s="87"/>
      <c r="C82" s="1"/>
      <c r="D82" s="1"/>
      <c r="E82" s="1"/>
      <c r="F82" s="1"/>
      <c r="G82" s="1"/>
      <c r="H82" s="1"/>
      <c r="I82" s="88"/>
      <c r="J82" s="88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.75" x14ac:dyDescent="0.25">
      <c r="A83" s="1"/>
      <c r="B83" s="87"/>
      <c r="C83" s="1"/>
      <c r="D83" s="1"/>
      <c r="E83" s="1"/>
      <c r="F83" s="1"/>
      <c r="G83" s="1"/>
      <c r="H83" s="1"/>
      <c r="I83" s="88"/>
      <c r="J83" s="88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.75" x14ac:dyDescent="0.25">
      <c r="A84" s="1"/>
      <c r="B84" s="87"/>
      <c r="C84" s="1"/>
      <c r="D84" s="1"/>
      <c r="E84" s="1"/>
      <c r="F84" s="1"/>
      <c r="G84" s="1"/>
      <c r="H84" s="1"/>
      <c r="I84" s="88"/>
      <c r="J84" s="88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 x14ac:dyDescent="0.25">
      <c r="A85" s="1"/>
      <c r="B85" s="87"/>
      <c r="C85" s="1"/>
      <c r="D85" s="1"/>
      <c r="E85" s="1"/>
      <c r="F85" s="1"/>
      <c r="G85" s="1"/>
      <c r="H85" s="1"/>
      <c r="I85" s="88"/>
      <c r="J85" s="88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x14ac:dyDescent="0.25">
      <c r="A86" s="1"/>
      <c r="B86" s="87"/>
      <c r="C86" s="1"/>
      <c r="D86" s="1"/>
      <c r="E86" s="1"/>
      <c r="F86" s="1"/>
      <c r="G86" s="1"/>
      <c r="H86" s="1"/>
      <c r="I86" s="88"/>
      <c r="J86" s="88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x14ac:dyDescent="0.25">
      <c r="A87" s="1"/>
      <c r="B87" s="87"/>
      <c r="C87" s="1"/>
      <c r="D87" s="1"/>
      <c r="E87" s="1"/>
      <c r="F87" s="1"/>
      <c r="G87" s="1"/>
      <c r="H87" s="1"/>
      <c r="I87" s="88"/>
      <c r="J87" s="88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x14ac:dyDescent="0.25">
      <c r="A88" s="1"/>
      <c r="B88" s="87"/>
      <c r="C88" s="1"/>
      <c r="D88" s="1"/>
      <c r="E88" s="1"/>
      <c r="F88" s="1"/>
      <c r="G88" s="1"/>
      <c r="H88" s="1"/>
      <c r="I88" s="88"/>
      <c r="J88" s="88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x14ac:dyDescent="0.25">
      <c r="A89" s="1"/>
      <c r="B89" s="87"/>
      <c r="C89" s="1"/>
      <c r="D89" s="1"/>
      <c r="E89" s="1"/>
      <c r="F89" s="1"/>
      <c r="G89" s="1"/>
      <c r="H89" s="1"/>
      <c r="I89" s="88"/>
      <c r="J89" s="88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89"/>
      <c r="D115" s="89"/>
      <c r="E115" s="89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x14ac:dyDescent="0.2">
      <c r="A116" s="1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x14ac:dyDescent="0.2">
      <c r="A117" s="1"/>
      <c r="B117" s="1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x14ac:dyDescent="0.2">
      <c r="A118" s="1"/>
      <c r="B118" s="1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x14ac:dyDescent="0.2">
      <c r="A119" s="1"/>
      <c r="B119" s="1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x14ac:dyDescent="0.2">
      <c r="A120" s="1"/>
      <c r="B120" s="1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x14ac:dyDescent="0.2">
      <c r="A121" s="1"/>
      <c r="B121" s="1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x14ac:dyDescent="0.2">
      <c r="A122" s="1"/>
      <c r="B122" s="1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x14ac:dyDescent="0.2">
      <c r="A123" s="1"/>
      <c r="B123" s="1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x14ac:dyDescent="0.2">
      <c r="A124" s="1"/>
      <c r="B124" s="1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x14ac:dyDescent="0.2">
      <c r="A125" s="1"/>
      <c r="B125" s="1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x14ac:dyDescent="0.2">
      <c r="A126" s="1"/>
      <c r="B126" s="1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B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B233" s="1"/>
      <c r="C233" s="1"/>
      <c r="D233" s="1"/>
      <c r="E233" s="1"/>
      <c r="F233" s="1"/>
      <c r="G233" s="1"/>
      <c r="H233" s="1"/>
      <c r="I233" s="1"/>
      <c r="J233" s="1"/>
    </row>
    <row r="234" spans="1:22" x14ac:dyDescent="0.2">
      <c r="B234" s="1"/>
      <c r="C234" s="1"/>
      <c r="D234" s="1"/>
      <c r="E234" s="1"/>
      <c r="F234" s="1"/>
      <c r="G234" s="1"/>
      <c r="H234" s="1"/>
      <c r="I234" s="1"/>
      <c r="J234" s="1"/>
    </row>
  </sheetData>
  <mergeCells count="28">
    <mergeCell ref="B68:I68"/>
    <mergeCell ref="B70:I70"/>
    <mergeCell ref="H72:I72"/>
    <mergeCell ref="H74:I74"/>
    <mergeCell ref="B55:I55"/>
    <mergeCell ref="B57:J57"/>
    <mergeCell ref="B60:I60"/>
    <mergeCell ref="B62:J62"/>
    <mergeCell ref="B64:I64"/>
    <mergeCell ref="B66:J66"/>
    <mergeCell ref="B51:J51"/>
    <mergeCell ref="B17:I17"/>
    <mergeCell ref="B19:J19"/>
    <mergeCell ref="B24:I24"/>
    <mergeCell ref="B26:J26"/>
    <mergeCell ref="B32:I32"/>
    <mergeCell ref="B36:I36"/>
    <mergeCell ref="B38:J38"/>
    <mergeCell ref="B41:I41"/>
    <mergeCell ref="B44:I44"/>
    <mergeCell ref="B46:J46"/>
    <mergeCell ref="B49:I49"/>
    <mergeCell ref="B15:J15"/>
    <mergeCell ref="B3:J3"/>
    <mergeCell ref="B5:J5"/>
    <mergeCell ref="B9:J9"/>
    <mergeCell ref="B11:I11"/>
    <mergeCell ref="B13:I13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18" max="9" man="1"/>
    <brk id="37" max="9" man="1"/>
  </rowBreaks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946D7-A2B6-40B1-905B-2EB792CE87CA}">
  <sheetPr>
    <pageSetUpPr fitToPage="1"/>
  </sheetPr>
  <dimension ref="A1:Y247"/>
  <sheetViews>
    <sheetView zoomScale="85" zoomScaleNormal="85" workbookViewId="0">
      <selection activeCell="G30" sqref="G30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160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121"/>
      <c r="C4" s="121"/>
      <c r="D4" s="121"/>
      <c r="E4" s="121"/>
      <c r="F4" s="121"/>
      <c r="G4" s="121"/>
      <c r="H4" s="121"/>
      <c r="I4" s="121"/>
      <c r="J4" s="12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121"/>
      <c r="C6" s="121"/>
      <c r="D6" s="121"/>
      <c r="E6" s="121"/>
      <c r="F6" s="121"/>
      <c r="G6" s="121"/>
      <c r="H6" s="121"/>
      <c r="I6" s="121"/>
      <c r="J6" s="12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 t="s">
        <v>12</v>
      </c>
      <c r="D10" s="125"/>
      <c r="E10" s="118" t="s">
        <v>163</v>
      </c>
      <c r="F10" s="11" t="s">
        <v>162</v>
      </c>
      <c r="G10" s="103" t="s">
        <v>161</v>
      </c>
      <c r="H10" s="12">
        <v>1</v>
      </c>
      <c r="I10" s="13">
        <v>34875</v>
      </c>
      <c r="J10" s="13">
        <v>34875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123">
        <v>2</v>
      </c>
      <c r="C11" s="8" t="s">
        <v>12</v>
      </c>
      <c r="D11" s="124"/>
      <c r="E11" s="118" t="s">
        <v>165</v>
      </c>
      <c r="F11" s="11" t="s">
        <v>164</v>
      </c>
      <c r="G11" s="103" t="s">
        <v>112</v>
      </c>
      <c r="H11" s="12">
        <v>1</v>
      </c>
      <c r="I11" s="13">
        <v>12000</v>
      </c>
      <c r="J11" s="13">
        <v>12000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>
        <v>3</v>
      </c>
      <c r="C12" s="8" t="s">
        <v>12</v>
      </c>
      <c r="D12" s="124"/>
      <c r="E12" s="118" t="s">
        <v>167</v>
      </c>
      <c r="F12" s="11" t="s">
        <v>162</v>
      </c>
      <c r="G12" s="103" t="s">
        <v>166</v>
      </c>
      <c r="H12" s="12">
        <v>1</v>
      </c>
      <c r="I12" s="13">
        <v>2100</v>
      </c>
      <c r="J12" s="13">
        <v>2100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3" customHeight="1" x14ac:dyDescent="0.25">
      <c r="A13" s="6"/>
      <c r="B13" s="123">
        <v>4</v>
      </c>
      <c r="C13" s="8" t="s">
        <v>12</v>
      </c>
      <c r="D13" s="124"/>
      <c r="E13" s="118" t="s">
        <v>169</v>
      </c>
      <c r="F13" s="11" t="s">
        <v>170</v>
      </c>
      <c r="G13" s="103" t="s">
        <v>168</v>
      </c>
      <c r="H13" s="12">
        <v>1</v>
      </c>
      <c r="I13" s="13">
        <v>6200</v>
      </c>
      <c r="J13" s="13">
        <v>6200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33" customHeight="1" x14ac:dyDescent="0.25">
      <c r="A14" s="6"/>
      <c r="B14" s="7">
        <v>5</v>
      </c>
      <c r="C14" s="8" t="s">
        <v>12</v>
      </c>
      <c r="D14" s="124"/>
      <c r="E14" s="118" t="s">
        <v>172</v>
      </c>
      <c r="F14" s="11" t="s">
        <v>173</v>
      </c>
      <c r="G14" s="103" t="s">
        <v>171</v>
      </c>
      <c r="H14" s="12">
        <v>1</v>
      </c>
      <c r="I14" s="13">
        <v>2900</v>
      </c>
      <c r="J14" s="13">
        <v>2900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3" customHeight="1" x14ac:dyDescent="0.25">
      <c r="A15" s="6"/>
      <c r="B15" s="128" t="s">
        <v>13</v>
      </c>
      <c r="C15" s="129"/>
      <c r="D15" s="129"/>
      <c r="E15" s="129"/>
      <c r="F15" s="129"/>
      <c r="G15" s="129"/>
      <c r="H15" s="129"/>
      <c r="I15" s="129"/>
      <c r="J15" s="14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38.25" customHeight="1" x14ac:dyDescent="0.25">
      <c r="A16" s="6"/>
      <c r="B16" s="16"/>
      <c r="C16" s="8"/>
      <c r="D16" s="17"/>
      <c r="E16" s="18"/>
      <c r="F16" s="19"/>
      <c r="G16" s="20"/>
      <c r="H16" s="21"/>
      <c r="I16" s="22"/>
      <c r="J16" s="22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s="15" customFormat="1" ht="38.25" customHeight="1" x14ac:dyDescent="0.25">
      <c r="A17" s="6"/>
      <c r="B17" s="133" t="s">
        <v>14</v>
      </c>
      <c r="C17" s="134"/>
      <c r="D17" s="134"/>
      <c r="E17" s="134"/>
      <c r="F17" s="134"/>
      <c r="G17" s="134"/>
      <c r="H17" s="134"/>
      <c r="I17" s="135"/>
      <c r="J17" s="23">
        <f>SUM(J10:J16)</f>
        <v>58075</v>
      </c>
      <c r="K17" s="1"/>
      <c r="L17" s="24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s="15" customFormat="1" ht="18" customHeight="1" x14ac:dyDescent="0.3">
      <c r="A18" s="6"/>
      <c r="B18" s="25"/>
      <c r="C18" s="122"/>
      <c r="D18" s="122"/>
      <c r="E18" s="122"/>
      <c r="F18" s="122"/>
      <c r="G18" s="122"/>
      <c r="H18" s="122"/>
      <c r="I18" s="122"/>
      <c r="J18" s="2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8.5" customHeight="1" x14ac:dyDescent="0.25">
      <c r="A19" s="6"/>
      <c r="B19" s="128" t="s">
        <v>15</v>
      </c>
      <c r="C19" s="129"/>
      <c r="D19" s="129"/>
      <c r="E19" s="129"/>
      <c r="F19" s="129"/>
      <c r="G19" s="129"/>
      <c r="H19" s="129"/>
      <c r="I19" s="129"/>
      <c r="J19" s="130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8.5" customHeight="1" x14ac:dyDescent="0.25">
      <c r="A20" s="6"/>
      <c r="B20" s="21"/>
      <c r="C20" s="8"/>
      <c r="D20" s="21"/>
      <c r="E20" s="21"/>
      <c r="F20" s="21"/>
      <c r="G20" s="21"/>
      <c r="H20" s="21"/>
      <c r="I20" s="17"/>
      <c r="J20" s="1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32.25" customHeight="1" x14ac:dyDescent="0.25">
      <c r="A21" s="6"/>
      <c r="B21" s="133" t="s">
        <v>16</v>
      </c>
      <c r="C21" s="134"/>
      <c r="D21" s="134"/>
      <c r="E21" s="134"/>
      <c r="F21" s="134"/>
      <c r="G21" s="134"/>
      <c r="H21" s="134"/>
      <c r="I21" s="135"/>
      <c r="J21" s="23">
        <f>SUM(J20:J20)</f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6.5" customHeight="1" x14ac:dyDescent="0.25">
      <c r="A22" s="6"/>
      <c r="B22" s="28"/>
      <c r="C22" s="29"/>
      <c r="D22" s="29"/>
      <c r="E22" s="29"/>
      <c r="F22" s="29"/>
      <c r="G22" s="29"/>
      <c r="H22" s="29"/>
      <c r="I22" s="29"/>
      <c r="J22" s="27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x14ac:dyDescent="0.25">
      <c r="A23" s="6"/>
      <c r="B23" s="128" t="s">
        <v>17</v>
      </c>
      <c r="C23" s="129"/>
      <c r="D23" s="129"/>
      <c r="E23" s="129"/>
      <c r="F23" s="129"/>
      <c r="G23" s="129"/>
      <c r="H23" s="129"/>
      <c r="I23" s="129"/>
      <c r="J23" s="130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x14ac:dyDescent="0.25">
      <c r="A24" s="6"/>
      <c r="B24" s="30">
        <v>1</v>
      </c>
      <c r="C24" s="8" t="s">
        <v>12</v>
      </c>
      <c r="D24" s="31"/>
      <c r="E24" s="31" t="s">
        <v>68</v>
      </c>
      <c r="F24" s="32" t="s">
        <v>67</v>
      </c>
      <c r="G24" s="31" t="s">
        <v>66</v>
      </c>
      <c r="H24" s="21">
        <v>1</v>
      </c>
      <c r="I24" s="22">
        <v>166500</v>
      </c>
      <c r="J24" s="33">
        <v>9620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x14ac:dyDescent="0.25">
      <c r="A25" s="6"/>
      <c r="B25" s="30">
        <v>2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127">
        <v>180500</v>
      </c>
      <c r="J25" s="33">
        <v>16799.810000000001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x14ac:dyDescent="0.25">
      <c r="A26" s="6"/>
      <c r="B26" s="30">
        <v>3</v>
      </c>
      <c r="C26" s="8" t="s">
        <v>12</v>
      </c>
      <c r="D26" s="31"/>
      <c r="E26" s="31" t="s">
        <v>180</v>
      </c>
      <c r="F26" s="32" t="s">
        <v>181</v>
      </c>
      <c r="G26" s="31" t="s">
        <v>179</v>
      </c>
      <c r="H26" s="21">
        <v>8</v>
      </c>
      <c r="I26" s="127">
        <v>57884</v>
      </c>
      <c r="J26" s="33">
        <v>4403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x14ac:dyDescent="0.25">
      <c r="A27" s="6"/>
      <c r="B27" s="30">
        <v>4</v>
      </c>
      <c r="C27" s="8" t="s">
        <v>12</v>
      </c>
      <c r="D27" s="31"/>
      <c r="E27" s="31" t="s">
        <v>128</v>
      </c>
      <c r="F27" s="32" t="s">
        <v>129</v>
      </c>
      <c r="G27" s="31" t="s">
        <v>22</v>
      </c>
      <c r="H27" s="21">
        <v>2</v>
      </c>
      <c r="I27" s="127">
        <v>83500</v>
      </c>
      <c r="J27" s="33">
        <v>10719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 customHeight="1" x14ac:dyDescent="0.25">
      <c r="A28" s="6"/>
      <c r="B28" s="30">
        <v>5</v>
      </c>
      <c r="C28" s="8" t="s">
        <v>12</v>
      </c>
      <c r="D28" s="31"/>
      <c r="E28" s="31" t="s">
        <v>73</v>
      </c>
      <c r="F28" s="32" t="s">
        <v>74</v>
      </c>
      <c r="G28" s="31" t="s">
        <v>22</v>
      </c>
      <c r="H28" s="21">
        <v>2</v>
      </c>
      <c r="I28" s="127">
        <v>16150</v>
      </c>
      <c r="J28" s="33">
        <v>1740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 customHeight="1" x14ac:dyDescent="0.25">
      <c r="A29" s="6"/>
      <c r="B29" s="30">
        <v>6</v>
      </c>
      <c r="C29" s="8" t="s">
        <v>12</v>
      </c>
      <c r="D29" s="31"/>
      <c r="E29" s="31" t="s">
        <v>126</v>
      </c>
      <c r="F29" s="32" t="s">
        <v>127</v>
      </c>
      <c r="G29" s="31" t="s">
        <v>22</v>
      </c>
      <c r="H29" s="21">
        <v>1</v>
      </c>
      <c r="I29" s="127">
        <v>3800</v>
      </c>
      <c r="J29" s="33">
        <v>950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6.5" customHeight="1" x14ac:dyDescent="0.25">
      <c r="A30" s="6"/>
      <c r="B30" s="30">
        <v>7</v>
      </c>
      <c r="C30" s="8" t="s">
        <v>12</v>
      </c>
      <c r="D30" s="31"/>
      <c r="E30" s="31" t="s">
        <v>108</v>
      </c>
      <c r="F30" s="32" t="s">
        <v>107</v>
      </c>
      <c r="G30" s="31" t="s">
        <v>22</v>
      </c>
      <c r="H30" s="21">
        <v>1</v>
      </c>
      <c r="I30" s="127">
        <v>21600</v>
      </c>
      <c r="J30" s="33">
        <v>2160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x14ac:dyDescent="0.25">
      <c r="A31" s="6"/>
      <c r="B31" s="30">
        <v>8</v>
      </c>
      <c r="C31" s="8" t="s">
        <v>12</v>
      </c>
      <c r="D31" s="31"/>
      <c r="E31" s="31" t="s">
        <v>64</v>
      </c>
      <c r="F31" s="32" t="s">
        <v>182</v>
      </c>
      <c r="G31" s="31" t="s">
        <v>19</v>
      </c>
      <c r="H31" s="21">
        <v>2</v>
      </c>
      <c r="I31" s="127">
        <v>90240</v>
      </c>
      <c r="J31" s="33">
        <v>5684.4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x14ac:dyDescent="0.25">
      <c r="A32" s="6"/>
      <c r="B32" s="30">
        <v>9</v>
      </c>
      <c r="C32" s="8" t="s">
        <v>12</v>
      </c>
      <c r="D32" s="31"/>
      <c r="E32" s="31" t="s">
        <v>130</v>
      </c>
      <c r="F32" s="32" t="s">
        <v>20</v>
      </c>
      <c r="G32" s="31" t="s">
        <v>19</v>
      </c>
      <c r="H32" s="21">
        <v>1</v>
      </c>
      <c r="I32" s="127">
        <v>67008</v>
      </c>
      <c r="J32" s="33">
        <v>10051.200000000001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15" x14ac:dyDescent="0.25">
      <c r="A33" s="6"/>
      <c r="B33" s="30">
        <v>10</v>
      </c>
      <c r="C33" s="8" t="s">
        <v>12</v>
      </c>
      <c r="D33" s="31"/>
      <c r="E33" s="31" t="s">
        <v>124</v>
      </c>
      <c r="F33" s="32" t="s">
        <v>21</v>
      </c>
      <c r="G33" s="31" t="s">
        <v>125</v>
      </c>
      <c r="H33" s="21">
        <v>2</v>
      </c>
      <c r="I33" s="127">
        <v>217200</v>
      </c>
      <c r="J33" s="33">
        <v>21628.400000000001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5" s="15" customFormat="1" ht="30.75" customHeight="1" x14ac:dyDescent="0.25">
      <c r="A34" s="6"/>
      <c r="B34" s="136" t="s">
        <v>23</v>
      </c>
      <c r="C34" s="137"/>
      <c r="D34" s="137"/>
      <c r="E34" s="137"/>
      <c r="F34" s="137"/>
      <c r="G34" s="137"/>
      <c r="H34" s="137"/>
      <c r="I34" s="138"/>
      <c r="J34" s="36">
        <f>SUM(J24:J33)</f>
        <v>83755.81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5" s="15" customFormat="1" ht="21" customHeight="1" x14ac:dyDescent="0.25">
      <c r="A35" s="6"/>
      <c r="B35" s="37"/>
      <c r="C35" s="38"/>
      <c r="D35" s="38"/>
      <c r="E35" s="38"/>
      <c r="F35" s="38"/>
      <c r="G35" s="38"/>
      <c r="H35" s="38"/>
      <c r="I35" s="38"/>
      <c r="J35" s="27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5" ht="15.75" x14ac:dyDescent="0.2">
      <c r="A36" s="1"/>
      <c r="B36" s="128" t="s">
        <v>24</v>
      </c>
      <c r="C36" s="129"/>
      <c r="D36" s="129"/>
      <c r="E36" s="129"/>
      <c r="F36" s="129"/>
      <c r="G36" s="129"/>
      <c r="H36" s="129"/>
      <c r="I36" s="129"/>
      <c r="J36" s="130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5" ht="45.75" customHeight="1" x14ac:dyDescent="0.2">
      <c r="A37" s="1"/>
      <c r="B37" s="40">
        <v>1</v>
      </c>
      <c r="C37" s="8" t="s">
        <v>12</v>
      </c>
      <c r="D37" s="19"/>
      <c r="E37" s="30" t="s">
        <v>80</v>
      </c>
      <c r="F37" s="19" t="s">
        <v>27</v>
      </c>
      <c r="G37" s="30" t="s">
        <v>28</v>
      </c>
      <c r="H37" s="30">
        <v>1</v>
      </c>
      <c r="I37" s="39">
        <v>4800</v>
      </c>
      <c r="J37" s="22">
        <v>400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45.75" customHeight="1" x14ac:dyDescent="0.2">
      <c r="A38" s="1"/>
      <c r="B38" s="40">
        <v>2</v>
      </c>
      <c r="C38" s="8" t="s">
        <v>12</v>
      </c>
      <c r="D38" s="19"/>
      <c r="E38" s="30" t="s">
        <v>81</v>
      </c>
      <c r="F38" s="19" t="s">
        <v>25</v>
      </c>
      <c r="G38" s="19" t="s">
        <v>26</v>
      </c>
      <c r="H38" s="30">
        <v>1</v>
      </c>
      <c r="I38" s="39">
        <v>6039.6</v>
      </c>
      <c r="J38" s="22">
        <v>1006.6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45.75" customHeight="1" x14ac:dyDescent="0.2">
      <c r="A39" s="1"/>
      <c r="B39" s="40">
        <v>3</v>
      </c>
      <c r="C39" s="8" t="s">
        <v>12</v>
      </c>
      <c r="D39" s="19"/>
      <c r="E39" s="30" t="s">
        <v>175</v>
      </c>
      <c r="F39" s="19" t="s">
        <v>135</v>
      </c>
      <c r="G39" s="30" t="s">
        <v>174</v>
      </c>
      <c r="H39" s="30">
        <v>1</v>
      </c>
      <c r="I39" s="39">
        <v>1500</v>
      </c>
      <c r="J39" s="22">
        <v>1500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45.75" customHeight="1" x14ac:dyDescent="0.2">
      <c r="A40" s="1"/>
      <c r="B40" s="40">
        <v>4</v>
      </c>
      <c r="C40" s="8" t="s">
        <v>12</v>
      </c>
      <c r="D40" s="19"/>
      <c r="E40" s="30" t="s">
        <v>177</v>
      </c>
      <c r="F40" s="19" t="s">
        <v>178</v>
      </c>
      <c r="G40" s="30" t="s">
        <v>176</v>
      </c>
      <c r="H40" s="30">
        <v>1</v>
      </c>
      <c r="I40" s="39">
        <v>3600</v>
      </c>
      <c r="J40" s="22">
        <v>3600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22.9" customHeight="1" x14ac:dyDescent="0.2">
      <c r="A41" s="1"/>
      <c r="B41" s="40"/>
      <c r="C41" s="41" t="s">
        <v>31</v>
      </c>
      <c r="D41" s="30"/>
      <c r="E41" s="30"/>
      <c r="F41" s="19"/>
      <c r="G41" s="19"/>
      <c r="H41" s="30"/>
      <c r="I41" s="39"/>
      <c r="J41" s="36">
        <f>SUM(J37:J40)</f>
        <v>6506.6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s="15" customFormat="1" ht="61.5" customHeight="1" x14ac:dyDescent="0.2">
      <c r="A42" s="1"/>
      <c r="B42" s="30">
        <v>5</v>
      </c>
      <c r="C42" s="43" t="s">
        <v>12</v>
      </c>
      <c r="D42" s="32"/>
      <c r="E42" s="42" t="s">
        <v>79</v>
      </c>
      <c r="F42" s="19" t="s">
        <v>33</v>
      </c>
      <c r="G42" s="30" t="s">
        <v>34</v>
      </c>
      <c r="H42" s="30">
        <v>1</v>
      </c>
      <c r="I42" s="39">
        <v>15661</v>
      </c>
      <c r="J42" s="22">
        <v>1263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s="15" customFormat="1" ht="61.5" customHeight="1" x14ac:dyDescent="0.2">
      <c r="A43" s="1"/>
      <c r="B43" s="30">
        <v>6</v>
      </c>
      <c r="C43" s="43" t="s">
        <v>12</v>
      </c>
      <c r="D43" s="32"/>
      <c r="E43" s="42" t="s">
        <v>82</v>
      </c>
      <c r="F43" s="19" t="s">
        <v>32</v>
      </c>
      <c r="G43" s="19" t="s">
        <v>84</v>
      </c>
      <c r="H43" s="30">
        <v>1</v>
      </c>
      <c r="I43" s="39">
        <v>4188</v>
      </c>
      <c r="J43" s="22">
        <v>349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s="15" customFormat="1" ht="22.5" customHeight="1" x14ac:dyDescent="0.2">
      <c r="A44" s="1"/>
      <c r="B44" s="30"/>
      <c r="C44" s="41" t="s">
        <v>35</v>
      </c>
      <c r="D44" s="32"/>
      <c r="E44" s="30"/>
      <c r="F44" s="19"/>
      <c r="G44" s="30"/>
      <c r="H44" s="30"/>
      <c r="I44" s="39"/>
      <c r="J44" s="36">
        <f>SUM(J42:J43)</f>
        <v>1612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s="15" customFormat="1" ht="15.75" x14ac:dyDescent="0.2">
      <c r="A45" s="1"/>
      <c r="B45" s="128" t="s">
        <v>36</v>
      </c>
      <c r="C45" s="139"/>
      <c r="D45" s="139"/>
      <c r="E45" s="139"/>
      <c r="F45" s="139"/>
      <c r="G45" s="139"/>
      <c r="H45" s="139"/>
      <c r="I45" s="140"/>
      <c r="J45" s="2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s="15" customFormat="1" ht="34.5" customHeight="1" x14ac:dyDescent="0.2">
      <c r="A46" s="1"/>
      <c r="B46" s="30"/>
      <c r="C46" s="44"/>
      <c r="D46" s="31"/>
      <c r="E46" s="30"/>
      <c r="F46" s="19"/>
      <c r="G46" s="30"/>
      <c r="H46" s="30"/>
      <c r="I46" s="39"/>
      <c r="J46" s="2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s="15" customFormat="1" ht="21.75" customHeight="1" x14ac:dyDescent="0.2">
      <c r="A47" s="1"/>
      <c r="B47" s="30"/>
      <c r="C47" s="44"/>
      <c r="D47" s="32"/>
      <c r="E47" s="30"/>
      <c r="F47" s="19"/>
      <c r="G47" s="30"/>
      <c r="H47" s="30"/>
      <c r="I47" s="39"/>
      <c r="J47" s="2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s="15" customFormat="1" ht="22.5" customHeight="1" x14ac:dyDescent="0.2">
      <c r="A48" s="1"/>
      <c r="B48" s="30"/>
      <c r="C48" s="44"/>
      <c r="D48" s="32"/>
      <c r="E48" s="30"/>
      <c r="F48" s="19"/>
      <c r="G48" s="30"/>
      <c r="H48" s="30"/>
      <c r="I48" s="39"/>
      <c r="J48" s="2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s="15" customFormat="1" ht="21.75" customHeight="1" x14ac:dyDescent="0.2">
      <c r="A49" s="1"/>
      <c r="B49" s="136" t="s">
        <v>37</v>
      </c>
      <c r="C49" s="141"/>
      <c r="D49" s="141"/>
      <c r="E49" s="141"/>
      <c r="F49" s="141"/>
      <c r="G49" s="141"/>
      <c r="H49" s="141"/>
      <c r="I49" s="142"/>
      <c r="J49" s="36">
        <f>J41+J44</f>
        <v>8118.6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s="15" customFormat="1" ht="14.25" customHeight="1" x14ac:dyDescent="0.2">
      <c r="A50" s="1"/>
      <c r="B50" s="37"/>
      <c r="C50" s="120"/>
      <c r="D50" s="120"/>
      <c r="E50" s="120"/>
      <c r="F50" s="120"/>
      <c r="G50" s="120"/>
      <c r="H50" s="120"/>
      <c r="I50" s="120"/>
      <c r="J50" s="27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s="15" customFormat="1" ht="20.25" customHeight="1" x14ac:dyDescent="0.2">
      <c r="A51" s="1"/>
      <c r="B51" s="128" t="s">
        <v>38</v>
      </c>
      <c r="C51" s="129"/>
      <c r="D51" s="129"/>
      <c r="E51" s="129"/>
      <c r="F51" s="129"/>
      <c r="G51" s="129"/>
      <c r="H51" s="129"/>
      <c r="I51" s="129"/>
      <c r="J51" s="130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44.25" customHeight="1" x14ac:dyDescent="0.2">
      <c r="A52" s="1"/>
      <c r="B52" s="46"/>
      <c r="C52" s="47"/>
      <c r="D52" s="48"/>
      <c r="E52" s="31"/>
      <c r="F52" s="19"/>
      <c r="G52" s="30"/>
      <c r="H52" s="21"/>
      <c r="I52" s="22"/>
      <c r="J52" s="22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45" customHeight="1" x14ac:dyDescent="0.2">
      <c r="A53" s="1"/>
      <c r="B53" s="46"/>
      <c r="C53" s="47"/>
      <c r="D53" s="48"/>
      <c r="E53" s="31"/>
      <c r="F53" s="19"/>
      <c r="G53" s="30"/>
      <c r="H53" s="21"/>
      <c r="I53" s="22"/>
      <c r="J53" s="22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32.25" customHeight="1" x14ac:dyDescent="0.25">
      <c r="A54" s="1"/>
      <c r="B54" s="128" t="s">
        <v>39</v>
      </c>
      <c r="C54" s="143"/>
      <c r="D54" s="143"/>
      <c r="E54" s="143"/>
      <c r="F54" s="143"/>
      <c r="G54" s="143"/>
      <c r="H54" s="143"/>
      <c r="I54" s="144"/>
      <c r="J54" s="2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34.5" customHeight="1" x14ac:dyDescent="0.2">
      <c r="A55" s="1"/>
      <c r="B55" s="30"/>
      <c r="C55" s="44"/>
      <c r="D55" s="31"/>
      <c r="E55" s="30"/>
      <c r="F55" s="19"/>
      <c r="G55" s="30"/>
      <c r="H55" s="30"/>
      <c r="I55" s="39"/>
      <c r="J55" s="22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ht="34.5" customHeight="1" x14ac:dyDescent="0.2">
      <c r="A56" s="1"/>
      <c r="B56" s="30"/>
      <c r="C56" s="44"/>
      <c r="D56" s="31"/>
      <c r="E56" s="30"/>
      <c r="F56" s="19"/>
      <c r="G56" s="30"/>
      <c r="H56" s="30"/>
      <c r="I56" s="39"/>
      <c r="J56" s="22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30.75" customHeight="1" x14ac:dyDescent="0.2">
      <c r="A57" s="1"/>
      <c r="B57" s="136" t="s">
        <v>40</v>
      </c>
      <c r="C57" s="134"/>
      <c r="D57" s="134"/>
      <c r="E57" s="134"/>
      <c r="F57" s="134"/>
      <c r="G57" s="134"/>
      <c r="H57" s="134"/>
      <c r="I57" s="135"/>
      <c r="J57" s="36">
        <f>SUM(J52:J56)</f>
        <v>0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18" customHeight="1" x14ac:dyDescent="0.2">
      <c r="A58" s="1"/>
      <c r="B58" s="37"/>
      <c r="C58" s="29"/>
      <c r="D58" s="29"/>
      <c r="E58" s="29"/>
      <c r="F58" s="29"/>
      <c r="G58" s="29"/>
      <c r="H58" s="29"/>
      <c r="I58" s="29"/>
      <c r="J58" s="27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14.25" customHeight="1" x14ac:dyDescent="0.2">
      <c r="A59" s="1"/>
      <c r="B59" s="128" t="s">
        <v>41</v>
      </c>
      <c r="C59" s="145"/>
      <c r="D59" s="145"/>
      <c r="E59" s="145"/>
      <c r="F59" s="145"/>
      <c r="G59" s="145"/>
      <c r="H59" s="145"/>
      <c r="I59" s="145"/>
      <c r="J59" s="130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65.45" customHeight="1" x14ac:dyDescent="0.2">
      <c r="A60" s="1"/>
      <c r="B60" s="49">
        <v>1</v>
      </c>
      <c r="C60" s="43" t="s">
        <v>12</v>
      </c>
      <c r="D60" s="49"/>
      <c r="E60" s="50" t="s">
        <v>95</v>
      </c>
      <c r="F60" s="5" t="s">
        <v>94</v>
      </c>
      <c r="G60" s="5" t="s">
        <v>93</v>
      </c>
      <c r="H60" s="16">
        <v>1</v>
      </c>
      <c r="I60" s="51">
        <v>160000</v>
      </c>
      <c r="J60" s="62">
        <v>8693.35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65.45" customHeight="1" x14ac:dyDescent="0.2">
      <c r="A61" s="1"/>
      <c r="B61" s="49">
        <v>2</v>
      </c>
      <c r="C61" s="43" t="s">
        <v>12</v>
      </c>
      <c r="D61" s="49"/>
      <c r="E61" s="50" t="s">
        <v>111</v>
      </c>
      <c r="F61" s="5" t="s">
        <v>110</v>
      </c>
      <c r="G61" s="5" t="s">
        <v>93</v>
      </c>
      <c r="H61" s="16">
        <v>1</v>
      </c>
      <c r="I61" s="51">
        <v>160000</v>
      </c>
      <c r="J61" s="102">
        <v>6795.83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4.25" customHeight="1" x14ac:dyDescent="0.2">
      <c r="A62" s="1"/>
      <c r="B62" s="146" t="s">
        <v>42</v>
      </c>
      <c r="C62" s="141"/>
      <c r="D62" s="141"/>
      <c r="E62" s="141"/>
      <c r="F62" s="141"/>
      <c r="G62" s="141"/>
      <c r="H62" s="141"/>
      <c r="I62" s="142"/>
      <c r="J62" s="54">
        <f>SUM(J60:J61)</f>
        <v>15489.18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119"/>
      <c r="C63" s="120"/>
      <c r="D63" s="120"/>
      <c r="E63" s="120"/>
      <c r="F63" s="120"/>
      <c r="G63" s="120"/>
      <c r="H63" s="120"/>
      <c r="I63" s="120"/>
      <c r="J63" s="56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25" customHeight="1" x14ac:dyDescent="0.2">
      <c r="A64" s="1"/>
      <c r="B64" s="128" t="s">
        <v>43</v>
      </c>
      <c r="C64" s="129"/>
      <c r="D64" s="129"/>
      <c r="E64" s="129"/>
      <c r="F64" s="129"/>
      <c r="G64" s="129"/>
      <c r="H64" s="129"/>
      <c r="I64" s="129"/>
      <c r="J64" s="130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25.15" customHeight="1" x14ac:dyDescent="0.2">
      <c r="A65" s="1"/>
      <c r="B65" s="119">
        <v>1</v>
      </c>
      <c r="C65" s="43" t="s">
        <v>12</v>
      </c>
      <c r="D65" s="120"/>
      <c r="E65" s="50" t="s">
        <v>98</v>
      </c>
      <c r="F65" s="94" t="s">
        <v>99</v>
      </c>
      <c r="G65" s="57" t="s">
        <v>96</v>
      </c>
      <c r="H65" s="62">
        <v>1</v>
      </c>
      <c r="I65" s="53">
        <v>40000</v>
      </c>
      <c r="J65" s="95">
        <v>1944.89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25.15" customHeight="1" x14ac:dyDescent="0.2">
      <c r="A66" s="1"/>
      <c r="B66" s="119">
        <v>2</v>
      </c>
      <c r="C66" s="43" t="s">
        <v>12</v>
      </c>
      <c r="D66" s="52"/>
      <c r="E66" s="50" t="s">
        <v>100</v>
      </c>
      <c r="F66" s="50" t="s">
        <v>101</v>
      </c>
      <c r="G66" s="57" t="s">
        <v>96</v>
      </c>
      <c r="H66" s="62">
        <v>1</v>
      </c>
      <c r="I66" s="53">
        <v>341834.4</v>
      </c>
      <c r="J66" s="117">
        <v>16456.48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25.9" customHeight="1" x14ac:dyDescent="0.2">
      <c r="A67" s="1"/>
      <c r="B67" s="119">
        <v>3</v>
      </c>
      <c r="C67" s="43" t="s">
        <v>12</v>
      </c>
      <c r="D67" s="120"/>
      <c r="E67" s="50" t="s">
        <v>102</v>
      </c>
      <c r="F67" s="60" t="s">
        <v>103</v>
      </c>
      <c r="G67" s="61" t="s">
        <v>97</v>
      </c>
      <c r="H67" s="62">
        <v>1</v>
      </c>
      <c r="I67" s="53">
        <v>864993.6</v>
      </c>
      <c r="J67" s="96">
        <v>43224.35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146" t="s">
        <v>44</v>
      </c>
      <c r="C68" s="141"/>
      <c r="D68" s="141"/>
      <c r="E68" s="141"/>
      <c r="F68" s="141"/>
      <c r="G68" s="141"/>
      <c r="H68" s="141"/>
      <c r="I68" s="142"/>
      <c r="J68" s="54">
        <f>SUM(J65:J67)</f>
        <v>61625.72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119"/>
      <c r="C69" s="120"/>
      <c r="D69" s="120"/>
      <c r="E69" s="120"/>
      <c r="F69" s="120"/>
      <c r="G69" s="120"/>
      <c r="H69" s="120"/>
      <c r="I69" s="120"/>
      <c r="J69" s="56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14.25" customHeight="1" x14ac:dyDescent="0.2">
      <c r="A70" s="1"/>
      <c r="B70" s="128" t="s">
        <v>45</v>
      </c>
      <c r="C70" s="129"/>
      <c r="D70" s="129"/>
      <c r="E70" s="129"/>
      <c r="F70" s="129"/>
      <c r="G70" s="129"/>
      <c r="H70" s="129"/>
      <c r="I70" s="129"/>
      <c r="J70" s="130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38.25" customHeight="1" x14ac:dyDescent="0.2">
      <c r="A71" s="1"/>
      <c r="B71" s="49">
        <v>1</v>
      </c>
      <c r="C71" s="8" t="s">
        <v>12</v>
      </c>
      <c r="D71" s="52"/>
      <c r="E71" s="63" t="s">
        <v>46</v>
      </c>
      <c r="F71" s="50" t="s">
        <v>47</v>
      </c>
      <c r="G71" s="64" t="s">
        <v>48</v>
      </c>
      <c r="H71" s="65">
        <v>1</v>
      </c>
      <c r="I71" s="66">
        <v>13385.51</v>
      </c>
      <c r="J71" s="67">
        <v>4461.84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38.25" customHeight="1" x14ac:dyDescent="0.2">
      <c r="A72" s="1"/>
      <c r="B72" s="49"/>
      <c r="C72" s="8"/>
      <c r="D72" s="52"/>
      <c r="E72" s="63"/>
      <c r="F72" s="50"/>
      <c r="G72" s="68"/>
      <c r="H72" s="65"/>
      <c r="I72" s="66"/>
      <c r="J72" s="66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46" t="s">
        <v>49</v>
      </c>
      <c r="C73" s="141"/>
      <c r="D73" s="141"/>
      <c r="E73" s="141"/>
      <c r="F73" s="141"/>
      <c r="G73" s="141"/>
      <c r="H73" s="141"/>
      <c r="I73" s="142"/>
      <c r="J73" s="54">
        <f>SUM(J71:J72)</f>
        <v>4461.84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119"/>
      <c r="C74" s="120"/>
      <c r="D74" s="120"/>
      <c r="E74" s="120"/>
      <c r="F74" s="120"/>
      <c r="G74" s="120"/>
      <c r="H74" s="120"/>
      <c r="I74" s="120"/>
      <c r="J74" s="5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14.25" customHeight="1" x14ac:dyDescent="0.2">
      <c r="A75" s="1"/>
      <c r="B75" s="128" t="s">
        <v>50</v>
      </c>
      <c r="C75" s="129"/>
      <c r="D75" s="129"/>
      <c r="E75" s="129"/>
      <c r="F75" s="129"/>
      <c r="G75" s="129"/>
      <c r="H75" s="129"/>
      <c r="I75" s="129"/>
      <c r="J75" s="13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14.25" customHeight="1" x14ac:dyDescent="0.2">
      <c r="A76" s="1"/>
      <c r="B76" s="126">
        <v>1</v>
      </c>
      <c r="C76" s="8" t="s">
        <v>12</v>
      </c>
      <c r="D76" s="8"/>
      <c r="E76" s="8" t="s">
        <v>83</v>
      </c>
      <c r="F76" s="8" t="s">
        <v>51</v>
      </c>
      <c r="G76" s="8" t="s">
        <v>52</v>
      </c>
      <c r="H76" s="8">
        <v>1</v>
      </c>
      <c r="I76" s="8">
        <v>29979.48</v>
      </c>
      <c r="J76" s="56">
        <v>4996.58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4.25" customHeight="1" x14ac:dyDescent="0.2">
      <c r="A77" s="1"/>
      <c r="B77" s="146" t="s">
        <v>53</v>
      </c>
      <c r="C77" s="141"/>
      <c r="D77" s="141"/>
      <c r="E77" s="141"/>
      <c r="F77" s="141"/>
      <c r="G77" s="141"/>
      <c r="H77" s="141"/>
      <c r="I77" s="142"/>
      <c r="J77" s="54">
        <f>SUM(J76:J76)</f>
        <v>4996.58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ht="14.25" customHeight="1" x14ac:dyDescent="0.2">
      <c r="A78" s="1"/>
      <c r="B78" s="119"/>
      <c r="C78" s="8"/>
      <c r="D78" s="8"/>
      <c r="E78" s="8"/>
      <c r="F78" s="8"/>
      <c r="G78" s="8"/>
      <c r="H78" s="8"/>
      <c r="I78" s="8"/>
      <c r="J78" s="5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14.25" customHeight="1" x14ac:dyDescent="0.2">
      <c r="A79" s="1"/>
      <c r="B79" s="128" t="s">
        <v>54</v>
      </c>
      <c r="C79" s="129"/>
      <c r="D79" s="129"/>
      <c r="E79" s="129"/>
      <c r="F79" s="129"/>
      <c r="G79" s="129"/>
      <c r="H79" s="129"/>
      <c r="I79" s="129"/>
      <c r="J79" s="130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41.25" customHeight="1" x14ac:dyDescent="0.2">
      <c r="A80" s="1"/>
      <c r="B80" s="52"/>
      <c r="C80" s="8"/>
      <c r="D80" s="8"/>
      <c r="E80" s="8"/>
      <c r="F80" s="70"/>
      <c r="G80" s="8"/>
      <c r="H80" s="8"/>
      <c r="I80" s="71"/>
      <c r="J80" s="69"/>
      <c r="K80" s="24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24" customHeight="1" x14ac:dyDescent="0.2">
      <c r="A81" s="1"/>
      <c r="B81" s="147" t="s">
        <v>55</v>
      </c>
      <c r="C81" s="148"/>
      <c r="D81" s="148"/>
      <c r="E81" s="148"/>
      <c r="F81" s="148"/>
      <c r="G81" s="148"/>
      <c r="H81" s="148"/>
      <c r="I81" s="149"/>
      <c r="J81" s="69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23.25" customHeight="1" x14ac:dyDescent="0.2">
      <c r="A82" s="1"/>
      <c r="B82" s="52"/>
      <c r="C82" s="8"/>
      <c r="D82" s="8"/>
      <c r="E82" s="8"/>
      <c r="F82" s="8"/>
      <c r="G82" s="8"/>
      <c r="H82" s="8"/>
      <c r="I82" s="8"/>
      <c r="J82" s="69"/>
      <c r="K82" s="1"/>
      <c r="L82" s="1"/>
    </row>
    <row r="83" spans="1:22" ht="15.75" x14ac:dyDescent="0.2">
      <c r="A83" s="1"/>
      <c r="B83" s="146" t="s">
        <v>56</v>
      </c>
      <c r="C83" s="150"/>
      <c r="D83" s="150"/>
      <c r="E83" s="150"/>
      <c r="F83" s="150"/>
      <c r="G83" s="150"/>
      <c r="H83" s="150"/>
      <c r="I83" s="151"/>
      <c r="J83" s="72">
        <f>SUM(J80:J82)</f>
        <v>0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x14ac:dyDescent="0.2">
      <c r="A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73"/>
      <c r="C85" s="74" t="s">
        <v>57</v>
      </c>
      <c r="D85" s="75"/>
      <c r="E85" s="75"/>
      <c r="F85" s="76"/>
      <c r="G85" s="75"/>
      <c r="H85" s="152" t="s">
        <v>58</v>
      </c>
      <c r="I85" s="152"/>
      <c r="J85" s="7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" x14ac:dyDescent="0.2">
      <c r="A86" s="1"/>
      <c r="B86" s="73"/>
      <c r="C86" s="1"/>
      <c r="D86" s="75"/>
      <c r="E86" s="75"/>
      <c r="F86" s="78" t="s">
        <v>59</v>
      </c>
      <c r="G86" s="75"/>
      <c r="H86" s="79" t="s">
        <v>60</v>
      </c>
      <c r="I86" s="79"/>
      <c r="J86" s="77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" x14ac:dyDescent="0.2">
      <c r="A87" s="1"/>
      <c r="B87" s="73"/>
      <c r="C87" s="80" t="s">
        <v>61</v>
      </c>
      <c r="D87" s="75"/>
      <c r="E87" s="75"/>
      <c r="F87" s="81"/>
      <c r="G87" s="75"/>
      <c r="H87" s="153" t="s">
        <v>62</v>
      </c>
      <c r="I87" s="153"/>
      <c r="J87" s="77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" x14ac:dyDescent="0.2">
      <c r="A88" s="1"/>
      <c r="B88" s="73"/>
      <c r="C88" s="1"/>
      <c r="D88" s="1"/>
      <c r="E88" s="1"/>
      <c r="F88" s="78" t="s">
        <v>59</v>
      </c>
      <c r="G88" s="1"/>
      <c r="H88" s="79" t="s">
        <v>60</v>
      </c>
      <c r="I88" s="79"/>
      <c r="J88" s="77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" x14ac:dyDescent="0.2">
      <c r="A89" s="1"/>
      <c r="B89" s="73"/>
      <c r="C89" s="82"/>
      <c r="D89" s="73"/>
      <c r="E89" s="73"/>
      <c r="F89" s="83"/>
      <c r="G89" s="73"/>
      <c r="H89" s="73"/>
      <c r="I89" s="84"/>
      <c r="J89" s="77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" x14ac:dyDescent="0.2">
      <c r="A90" s="1"/>
      <c r="B90" s="85"/>
      <c r="C90" s="85"/>
      <c r="D90" s="85"/>
      <c r="E90" s="73"/>
      <c r="F90" s="83"/>
      <c r="G90" s="73"/>
      <c r="H90" s="73"/>
      <c r="I90" s="84"/>
      <c r="J90" s="77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" x14ac:dyDescent="0.2">
      <c r="A91" s="1"/>
      <c r="B91" s="73"/>
      <c r="C91" s="73"/>
      <c r="D91" s="73"/>
      <c r="E91" s="73"/>
      <c r="F91" s="83"/>
      <c r="G91" s="73"/>
      <c r="H91" s="73"/>
      <c r="I91" s="84"/>
      <c r="J91" s="86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87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"/>
      <c r="B124" s="87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"/>
      <c r="B125" s="87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"/>
      <c r="B126" s="87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x14ac:dyDescent="0.25">
      <c r="A127" s="1"/>
      <c r="B127" s="87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x14ac:dyDescent="0.25">
      <c r="A128" s="1"/>
      <c r="B128" s="87"/>
      <c r="C128" s="89"/>
      <c r="D128" s="89"/>
      <c r="E128" s="89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88"/>
      <c r="J141" s="88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88"/>
      <c r="J142" s="88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88"/>
      <c r="J143" s="88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88"/>
      <c r="J144" s="88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88"/>
      <c r="J145" s="88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88"/>
      <c r="J146" s="88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x14ac:dyDescent="0.2">
      <c r="B246" s="1"/>
      <c r="C246" s="1"/>
      <c r="D246" s="1"/>
      <c r="E246" s="1"/>
      <c r="F246" s="1"/>
      <c r="G246" s="1"/>
      <c r="H246" s="1"/>
      <c r="I246" s="1"/>
      <c r="J246" s="1"/>
    </row>
    <row r="247" spans="1:22" x14ac:dyDescent="0.2">
      <c r="B247" s="1"/>
      <c r="C247" s="1"/>
      <c r="D247" s="1"/>
      <c r="E247" s="1"/>
      <c r="F247" s="1"/>
      <c r="G247" s="1"/>
      <c r="H247" s="1"/>
      <c r="I247" s="1"/>
      <c r="J247" s="1"/>
    </row>
  </sheetData>
  <mergeCells count="28">
    <mergeCell ref="B19:J19"/>
    <mergeCell ref="B3:J3"/>
    <mergeCell ref="B5:J5"/>
    <mergeCell ref="B9:J9"/>
    <mergeCell ref="B15:I15"/>
    <mergeCell ref="B17:I17"/>
    <mergeCell ref="B64:J64"/>
    <mergeCell ref="B21:I21"/>
    <mergeCell ref="B23:J23"/>
    <mergeCell ref="B34:I34"/>
    <mergeCell ref="B36:J36"/>
    <mergeCell ref="B45:I45"/>
    <mergeCell ref="B49:I49"/>
    <mergeCell ref="B51:J51"/>
    <mergeCell ref="B54:I54"/>
    <mergeCell ref="B57:I57"/>
    <mergeCell ref="B59:J59"/>
    <mergeCell ref="B62:I62"/>
    <mergeCell ref="B81:I81"/>
    <mergeCell ref="B83:I83"/>
    <mergeCell ref="H85:I85"/>
    <mergeCell ref="H87:I87"/>
    <mergeCell ref="B68:I68"/>
    <mergeCell ref="B70:J70"/>
    <mergeCell ref="B73:I73"/>
    <mergeCell ref="B75:J75"/>
    <mergeCell ref="B77:I77"/>
    <mergeCell ref="B79:J79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2" max="9" man="1"/>
    <brk id="50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Дані 01.2025</vt:lpstr>
      <vt:lpstr>Дані 02.2025</vt:lpstr>
      <vt:lpstr>Дані 03.2025</vt:lpstr>
      <vt:lpstr>Дані 04.2025</vt:lpstr>
      <vt:lpstr>Дані 05.2025</vt:lpstr>
      <vt:lpstr>Дані 06.2025</vt:lpstr>
      <vt:lpstr>Дані 07.2025</vt:lpstr>
      <vt:lpstr>Дані 08.2025</vt:lpstr>
      <vt:lpstr>'Дані 01.2025'!Область_печати</vt:lpstr>
      <vt:lpstr>'Дані 02.2025'!Область_печати</vt:lpstr>
      <vt:lpstr>'Дані 03.2025'!Область_печати</vt:lpstr>
      <vt:lpstr>'Дані 04.2025'!Область_печати</vt:lpstr>
      <vt:lpstr>'Дані 05.2025'!Область_печати</vt:lpstr>
      <vt:lpstr>'Дані 06.2025'!Область_печати</vt:lpstr>
      <vt:lpstr>'Дані 07.2025'!Область_печати</vt:lpstr>
      <vt:lpstr>'Дані 08.2025'!Область_печати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хомо</dc:creator>
  <cp:lastModifiedBy>хомо</cp:lastModifiedBy>
  <dcterms:created xsi:type="dcterms:W3CDTF">2025-02-15T18:43:56Z</dcterms:created>
  <dcterms:modified xsi:type="dcterms:W3CDTF">2025-09-25T11:57:48Z</dcterms:modified>
</cp:coreProperties>
</file>